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TDSheet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2" i="1" l="1"/>
  <c r="AE12" i="1"/>
  <c r="AF21" i="1"/>
  <c r="AE21" i="1"/>
  <c r="AF22" i="1"/>
  <c r="AE22" i="1"/>
  <c r="AE20" i="1"/>
  <c r="AF60" i="1"/>
  <c r="AE60" i="1"/>
  <c r="AE59" i="1"/>
  <c r="AF111" i="1"/>
  <c r="AE111" i="1"/>
  <c r="AE110" i="1"/>
  <c r="AE109" i="1"/>
  <c r="AF38" i="1"/>
  <c r="AE38" i="1"/>
  <c r="AE37" i="1"/>
  <c r="AF36" i="1"/>
  <c r="AF35" i="1" s="1"/>
  <c r="AE36" i="1"/>
  <c r="AE35" i="1"/>
  <c r="AE13" i="1"/>
  <c r="AF13" i="1"/>
  <c r="AE11" i="1" l="1"/>
  <c r="AF109" i="1" l="1"/>
  <c r="AF108" i="1"/>
  <c r="AF107" i="1" s="1"/>
  <c r="AF96" i="1"/>
  <c r="AF95" i="1" s="1"/>
  <c r="AF94" i="1" s="1"/>
  <c r="AF115" i="1"/>
  <c r="AF116" i="1"/>
  <c r="AG60" i="1"/>
  <c r="AG61" i="1"/>
  <c r="AF59" i="1"/>
  <c r="AF11" i="1" s="1"/>
  <c r="AE14" i="1"/>
  <c r="AE17" i="1"/>
  <c r="AG59" i="1" l="1"/>
  <c r="AE96" i="1"/>
  <c r="AG137" i="1" l="1"/>
  <c r="AG136" i="1"/>
  <c r="AE136" i="1"/>
  <c r="AG135" i="1"/>
  <c r="AE135" i="1"/>
  <c r="AG134" i="1"/>
  <c r="AE134" i="1"/>
  <c r="AG133" i="1"/>
  <c r="AE133" i="1"/>
  <c r="AG132" i="1"/>
  <c r="AE132" i="1"/>
  <c r="AG131" i="1"/>
  <c r="AE131" i="1"/>
  <c r="AG130" i="1"/>
  <c r="AE130" i="1"/>
  <c r="AG129" i="1"/>
  <c r="AF128" i="1"/>
  <c r="AG128" i="1" s="1"/>
  <c r="AE128" i="1"/>
  <c r="AE127" i="1" s="1"/>
  <c r="AF127" i="1"/>
  <c r="AF126" i="1" s="1"/>
  <c r="AF125" i="1" s="1"/>
  <c r="AF124" i="1" s="1"/>
  <c r="AG123" i="1"/>
  <c r="AG122" i="1"/>
  <c r="AG121" i="1"/>
  <c r="AE121" i="1"/>
  <c r="AG120" i="1"/>
  <c r="AF119" i="1"/>
  <c r="AE119" i="1"/>
  <c r="AF118" i="1"/>
  <c r="AG117" i="1"/>
  <c r="AE116" i="1"/>
  <c r="AG116" i="1" s="1"/>
  <c r="AE115" i="1"/>
  <c r="AG115" i="1" s="1"/>
  <c r="AG113" i="1"/>
  <c r="AG112" i="1"/>
  <c r="AF110" i="1"/>
  <c r="AF106" i="1"/>
  <c r="AG105" i="1"/>
  <c r="AG104" i="1"/>
  <c r="AF103" i="1"/>
  <c r="AE103" i="1"/>
  <c r="AG103" i="1" s="1"/>
  <c r="AF102" i="1"/>
  <c r="AG101" i="1"/>
  <c r="AG99" i="1"/>
  <c r="AG98" i="1"/>
  <c r="AF98" i="1"/>
  <c r="AF97" i="1" s="1"/>
  <c r="AF93" i="1" s="1"/>
  <c r="AF92" i="1" s="1"/>
  <c r="AE98" i="1"/>
  <c r="AE97" i="1"/>
  <c r="AG91" i="1"/>
  <c r="AF90" i="1"/>
  <c r="AF89" i="1" s="1"/>
  <c r="AE90" i="1"/>
  <c r="AG90" i="1" s="1"/>
  <c r="AG88" i="1"/>
  <c r="AF87" i="1"/>
  <c r="AE87" i="1"/>
  <c r="AG87" i="1" s="1"/>
  <c r="AF86" i="1"/>
  <c r="AF85" i="1"/>
  <c r="AF84" i="1"/>
  <c r="AG83" i="1"/>
  <c r="AF82" i="1"/>
  <c r="AF81" i="1" s="1"/>
  <c r="AF80" i="1" s="1"/>
  <c r="AF79" i="1" s="1"/>
  <c r="AF66" i="1" s="1"/>
  <c r="AE82" i="1"/>
  <c r="AG78" i="1"/>
  <c r="AG77" i="1"/>
  <c r="AE77" i="1"/>
  <c r="AG76" i="1"/>
  <c r="AE76" i="1"/>
  <c r="AG75" i="1"/>
  <c r="AG74" i="1"/>
  <c r="AE74" i="1"/>
  <c r="AG73" i="1"/>
  <c r="AG72" i="1"/>
  <c r="AE72" i="1"/>
  <c r="AG71" i="1"/>
  <c r="AE71" i="1"/>
  <c r="AG70" i="1"/>
  <c r="AG69" i="1"/>
  <c r="AE69" i="1"/>
  <c r="AG68" i="1"/>
  <c r="AE68" i="1"/>
  <c r="AG67" i="1"/>
  <c r="AE67" i="1"/>
  <c r="AG65" i="1"/>
  <c r="AG64" i="1"/>
  <c r="AF64" i="1"/>
  <c r="AE64" i="1"/>
  <c r="AG63" i="1"/>
  <c r="AF63" i="1"/>
  <c r="AE63" i="1"/>
  <c r="AG62" i="1"/>
  <c r="AF62" i="1"/>
  <c r="AE62" i="1"/>
  <c r="AG58" i="1"/>
  <c r="AG57" i="1"/>
  <c r="AF55" i="1"/>
  <c r="AF53" i="1" s="1"/>
  <c r="AE55" i="1"/>
  <c r="AG54" i="1"/>
  <c r="AG52" i="1"/>
  <c r="AG51" i="1"/>
  <c r="AF50" i="1"/>
  <c r="AF49" i="1" s="1"/>
  <c r="AE50" i="1"/>
  <c r="AE49" i="1"/>
  <c r="AG48" i="1"/>
  <c r="AG47" i="1"/>
  <c r="AF46" i="1"/>
  <c r="AF45" i="1" s="1"/>
  <c r="AF44" i="1" s="1"/>
  <c r="AE46" i="1"/>
  <c r="AG46" i="1" s="1"/>
  <c r="AG43" i="1"/>
  <c r="AG41" i="1"/>
  <c r="AF40" i="1"/>
  <c r="AF39" i="1" s="1"/>
  <c r="AE40" i="1"/>
  <c r="AG34" i="1"/>
  <c r="AF33" i="1"/>
  <c r="AF32" i="1" s="1"/>
  <c r="AF31" i="1" s="1"/>
  <c r="AF30" i="1" s="1"/>
  <c r="AE33" i="1"/>
  <c r="AG29" i="1"/>
  <c r="AF28" i="1"/>
  <c r="AF26" i="1" s="1"/>
  <c r="AE28" i="1"/>
  <c r="AF27" i="1"/>
  <c r="AG27" i="1" s="1"/>
  <c r="AE27" i="1"/>
  <c r="AE25" i="1"/>
  <c r="AG24" i="1"/>
  <c r="AG23" i="1"/>
  <c r="AG22" i="1"/>
  <c r="AF20" i="1"/>
  <c r="AG19" i="1"/>
  <c r="AG18" i="1"/>
  <c r="AF17" i="1"/>
  <c r="AF16" i="1" s="1"/>
  <c r="AF15" i="1" s="1"/>
  <c r="AF14" i="1" s="1"/>
  <c r="AE16" i="1"/>
  <c r="AG119" i="1" l="1"/>
  <c r="AG111" i="1"/>
  <c r="AG97" i="1"/>
  <c r="AG82" i="1"/>
  <c r="AG55" i="1"/>
  <c r="AG50" i="1"/>
  <c r="AG40" i="1"/>
  <c r="AG28" i="1"/>
  <c r="AG21" i="1"/>
  <c r="AE118" i="1"/>
  <c r="AG118" i="1" s="1"/>
  <c r="AG49" i="1"/>
  <c r="AG33" i="1"/>
  <c r="AF25" i="1"/>
  <c r="AG127" i="1"/>
  <c r="AE126" i="1"/>
  <c r="AE102" i="1"/>
  <c r="AG102" i="1" s="1"/>
  <c r="AE89" i="1"/>
  <c r="AE86" i="1"/>
  <c r="AE81" i="1"/>
  <c r="AE53" i="1"/>
  <c r="AE39" i="1"/>
  <c r="AE45" i="1"/>
  <c r="AE32" i="1"/>
  <c r="AE26" i="1"/>
  <c r="AG26" i="1" s="1"/>
  <c r="AG20" i="1"/>
  <c r="AG16" i="1"/>
  <c r="AE15" i="1"/>
  <c r="AG17" i="1"/>
  <c r="AG53" i="1" l="1"/>
  <c r="AF37" i="1"/>
  <c r="AF138" i="1"/>
  <c r="AG89" i="1"/>
  <c r="AG25" i="1"/>
  <c r="AG126" i="1"/>
  <c r="AE125" i="1"/>
  <c r="AG110" i="1"/>
  <c r="AG96" i="1"/>
  <c r="AE95" i="1"/>
  <c r="AG86" i="1"/>
  <c r="AE85" i="1"/>
  <c r="AE80" i="1"/>
  <c r="AG81" i="1"/>
  <c r="AG39" i="1"/>
  <c r="AE44" i="1"/>
  <c r="AG44" i="1" s="1"/>
  <c r="AG45" i="1"/>
  <c r="AG32" i="1"/>
  <c r="AE31" i="1"/>
  <c r="AG15" i="1"/>
  <c r="AG125" i="1" l="1"/>
  <c r="AE124" i="1"/>
  <c r="AG124" i="1" s="1"/>
  <c r="AG109" i="1"/>
  <c r="AE108" i="1"/>
  <c r="AE94" i="1"/>
  <c r="AG95" i="1"/>
  <c r="AE84" i="1"/>
  <c r="AG84" i="1" s="1"/>
  <c r="AG85" i="1"/>
  <c r="AG80" i="1"/>
  <c r="AE79" i="1"/>
  <c r="AG38" i="1"/>
  <c r="AG37" i="1"/>
  <c r="AE30" i="1"/>
  <c r="AG30" i="1" s="1"/>
  <c r="AG31" i="1"/>
  <c r="AG14" i="1"/>
  <c r="AG108" i="1" l="1"/>
  <c r="AE107" i="1"/>
  <c r="AG94" i="1"/>
  <c r="AE93" i="1"/>
  <c r="AG79" i="1"/>
  <c r="AE66" i="1"/>
  <c r="AG66" i="1" s="1"/>
  <c r="AG36" i="1"/>
  <c r="AG35" i="1"/>
  <c r="AG13" i="1"/>
  <c r="AG107" i="1" l="1"/>
  <c r="AE106" i="1"/>
  <c r="AG106" i="1" s="1"/>
  <c r="AG93" i="1"/>
  <c r="AE92" i="1"/>
  <c r="AG92" i="1" s="1"/>
  <c r="AG12" i="1" l="1"/>
  <c r="AE138" i="1"/>
  <c r="AG138" i="1" s="1"/>
  <c r="AG11" i="1" l="1"/>
</calcChain>
</file>

<file path=xl/sharedStrings.xml><?xml version="1.0" encoding="utf-8"?>
<sst xmlns="http://schemas.openxmlformats.org/spreadsheetml/2006/main" count="291" uniqueCount="107">
  <si>
    <t>Приложение №5</t>
  </si>
  <si>
    <t>от           №</t>
  </si>
  <si>
    <t>Наименование показателя</t>
  </si>
  <si>
    <t>ППП</t>
  </si>
  <si>
    <r>
      <rPr>
        <sz val="9"/>
        <rFont val="Arial"/>
        <charset val="134"/>
      </rPr>
      <t>Раз-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дел</t>
    </r>
  </si>
  <si>
    <r>
      <rPr>
        <sz val="9"/>
        <rFont val="Arial"/>
        <charset val="134"/>
      </rPr>
      <t>Под-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раз-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дел</t>
    </r>
  </si>
  <si>
    <t>Целевая статья</t>
  </si>
  <si>
    <r>
      <rPr>
        <sz val="9"/>
        <rFont val="Arial"/>
        <charset val="134"/>
      </rPr>
      <t>Вид рас-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хода</t>
    </r>
  </si>
  <si>
    <t>% исполнения</t>
  </si>
  <si>
    <t>Администрация муниципального образования "Сельское поселение Капустиноярский сельсовет Ахтубинского муниципального района Астраханской области»"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</si>
  <si>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</si>
  <si>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</si>
  <si>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</si>
  <si>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</si>
  <si>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непрограммного направления деятельности, реализация функций органов местного самоуправления МО "Капустиноярский сельсовет"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</si>
  <si>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</si>
  <si>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</si>
  <si>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</si>
  <si>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</si>
  <si>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</si>
  <si>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Поощрение достижений наилучших показателей социально-экономического развития муниципальных образований на отчетный финансовый  год в рамках непрограммного направления деятельности реализация функций органов местного самоуправления МО "Ахтубинский район"</t>
  </si>
  <si>
    <r>
      <rPr>
        <sz val="9"/>
        <rFont val="Arial"/>
        <charset val="134"/>
      </rPr>
      <t>00Д0060</t>
    </r>
  </si>
  <si>
    <t>Расходы на выплату персоналу в целях обеспечения выполнения функций государственными( 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</si>
  <si>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 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</si>
  <si>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</si>
  <si>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</si>
  <si>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</si>
  <si>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00 П0010</t>
  </si>
  <si>
    <t>Межбюджетные трансферты</t>
  </si>
  <si>
    <t>Иные межбюджетные трансферты</t>
  </si>
  <si>
    <t>Раасходы на содержание органов местного самоуправления</t>
  </si>
  <si>
    <t>Расходы на оплату труда до МРОТ</t>
  </si>
  <si>
    <t>00 00010</t>
  </si>
  <si>
    <t>Иные бюджетные ассигнования</t>
  </si>
  <si>
    <t>Резервные средства для решения вопросов сельских поселений в рамках непрограммых мероприятий</t>
  </si>
  <si>
    <t>МП "Реализация функций органов местного самоуправления"</t>
  </si>
  <si>
    <t>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" в рамках муниципальной программы "Реализация функций органов местного самоуправления"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</si>
  <si>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 в рамках подпоргаммы "Обеспечение эффективной финансово-хозяйственной деятелльности администрации МО "Сельское поселение Капустиноярский сельсовет Ахтубинского муниципального района Астраханской области»" муниципальной программы "Реализация функций органов местного самоуправления"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</si>
  <si>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</si>
  <si>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</si>
  <si>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00Д0060</t>
  </si>
  <si>
    <r>
      <rPr>
        <sz val="8"/>
        <rFont val="Arial"/>
        <charset val="134"/>
      </rPr>
      <t>00Д0060</t>
    </r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</si>
  <si>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</si>
  <si>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</si>
  <si>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</si>
  <si>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</si>
  <si>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Исполнение судебных актов Российской Федерации и мировых соглашений по возмещению причиненного вреда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</si>
  <si>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</si>
  <si>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</si>
  <si>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</si>
  <si>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</si>
  <si>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</si>
  <si>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</si>
  <si>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</si>
  <si>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</si>
  <si>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</si>
  <si>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</si>
  <si>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</si>
  <si>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</si>
  <si>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</si>
  <si>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области»"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</si>
  <si>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</si>
  <si>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>00 80050</t>
  </si>
  <si>
    <t>МП "Управление и распоряжение муниципальным имуществом муниципального образования "Сельское поселение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</si>
  <si>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в рамках муниципальной программы "Управление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области"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</si>
  <si>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</si>
  <si>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</si>
  <si>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</si>
  <si>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</si>
  <si>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</t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</si>
  <si>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области" в рамках подпоргаммы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самоуправления"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</si>
  <si>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</si>
  <si>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</si>
  <si>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</si>
  <si>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</si>
  <si>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</si>
  <si>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области» "</t>
  </si>
  <si>
    <t>00 80260</t>
  </si>
  <si>
    <t xml:space="preserve"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</t>
  </si>
  <si>
    <t>04</t>
  </si>
  <si>
    <t>Z</t>
  </si>
  <si>
    <t>F2 55550</t>
  </si>
  <si>
    <t>00 C5550</t>
  </si>
  <si>
    <t>00 В5550</t>
  </si>
  <si>
    <t>КУЛЬТУРА, КИНЕМАТОГРАФИЯ</t>
  </si>
  <si>
    <t>Культура</t>
  </si>
  <si>
    <t>98</t>
  </si>
  <si>
    <t>Реализация муниципальным районом полномочий, переданных поселениями согласно заключенным соглашениям (ДК культура)</t>
  </si>
  <si>
    <t>00П0030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</si>
  <si>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</si>
  <si>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</si>
  <si>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</si>
  <si>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</si>
  <si>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</si>
  <si>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</si>
  <si>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</si>
  <si>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</si>
  <si>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</si>
  <si>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</si>
  <si>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</si>
  <si>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>Исполнение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за  2024 год</t>
  </si>
  <si>
    <t>Уточненный на 2024 год</t>
  </si>
  <si>
    <t>Исполнение за 2024 г.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</si>
  <si>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</si>
  <si>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>Специальные расходы</t>
  </si>
  <si>
    <t>100Р010</t>
  </si>
  <si>
    <t xml:space="preserve">                                                                                                 к Решению Совета  муниципального образования «Сельское поселение   Капустиноярский сельсовет Ахтубинского муниципального района Астраханской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</si>
</sst>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164" formatCode="00"/>
    <numFmt numFmtId="165" formatCode="0;[Red]\-0"/>
    <numFmt numFmtId="166" formatCode="0.00000"/>
    <numFmt numFmtId="167" formatCode="0000"/>
    <numFmt numFmtId="168" formatCode="[=0]&quot;71.1&quot;;General"/>
    <numFmt numFmtId="169" formatCode="[=0]&quot;80.2&quot;;General"/>
    <numFmt numFmtId="170" formatCode="[=0]&quot;94.5&quot;;General"/>
    <numFmt numFmtId="171" formatCode="[=75]&quot;75.0&quot;;General"/>
    <numFmt numFmtId="172" formatCode="[=0]&quot;76.1&quot;;General"/>
    <numFmt numFmtId="173" formatCode="[=0]&quot;76.2&quot;;General"/>
    <numFmt numFmtId="174" formatCode="[=0]&quot;79.3&quot;;General"/>
    <numFmt numFmtId="175" formatCode="[=0]&quot;79.6&quot;;General"/>
    <numFmt numFmtId="176" formatCode="[=0]&quot;18.3&quot;;General"/>
    <numFmt numFmtId="177" formatCode="[=0]&quot;65.2&quot;;General"/>
    <numFmt numFmtId="178" formatCode="[=0]&quot;75.4&quot;;General"/>
    <numFmt numFmtId="179" formatCode="[=0]&quot;100.0&quot;;General"/>
    <numFmt numFmtId="180" formatCode="[=0]&quot;55.8&quot;;General"/>
    <numFmt numFmtId="181" formatCode="#\ ##0"/>
    <numFmt numFmtId="182" formatCode="[=0]&quot;63 337.13&quot;;General"/>
    <numFmt numFmtId="183" formatCode="[=100]&quot;100.0&quot;;General"/>
    <numFmt numFmtId="184" formatCode="[=0]&quot;81.1&quot;;General"/>
    <numFmt numFmtId="185" formatCode="[=0]&quot;91.1&quot;;General"/>
    <numFmt numFmtId="186" formatCode="[=0]&quot;20.1&quot;;General"/>
    <numFmt numFmtId="187" formatCode="[=0]&quot;60.1&quot;;General"/>
    <numFmt numFmtId="188" formatCode="[=0]&quot;32.3&quot;;General"/>
    <numFmt numFmtId="189" formatCode="[=0]&quot;36.5&quot;;General"/>
    <numFmt numFmtId="190" formatCode="[=0]&quot;&quot;;General"/>
    <numFmt numFmtId="191" formatCode="[=0]&quot;56.1&quot;;General"/>
    <numFmt numFmtId="192" formatCode="[=0]&quot;66.6&quot;;General"/>
  </numFmts>
  <fonts count="14">
    <font>
      <sz val="8"/>
      <name val="Arial"/>
      <charset val="134"/>
    </font>
    <font>
      <sz val="9"/>
      <name val="Arial"/>
      <charset val="134"/>
    </font>
    <font>
      <b/>
      <sz val="11"/>
      <name val="Arial"/>
      <charset val="134"/>
    </font>
    <font>
      <i/>
      <sz val="9"/>
      <name val="Arial"/>
      <charset val="134"/>
    </font>
    <font>
      <sz val="10"/>
      <name val="Arial"/>
      <charset val="134"/>
    </font>
    <font>
      <b/>
      <sz val="9"/>
      <name val="Arial"/>
      <charset val="134"/>
    </font>
    <font>
      <b/>
      <sz val="8"/>
      <name val="Arial"/>
      <charset val="134"/>
    </font>
    <font>
      <i/>
      <sz val="8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b/>
      <i/>
      <sz val="9"/>
      <name val="Arial"/>
      <charset val="134"/>
    </font>
    <font>
      <sz val="11"/>
      <name val="Arial"/>
      <charset val="134"/>
    </font>
    <font>
      <sz val="8"/>
      <name val="Times New Roman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/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1">
    <xf numFmtId="0" fontId="0" fillId="0" borderId="0" xfId="0" applyNumberFormat="1" applyFont="1"/>
    <xf numFmtId="0" fontId="0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2" fillId="0" borderId="8" xfId="0" applyNumberFormat="1" applyFont="1" applyBorder="1" applyAlignment="1">
      <alignment horizontal="left" wrapText="1"/>
    </xf>
    <xf numFmtId="0" fontId="0" fillId="0" borderId="9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" fontId="4" fillId="0" borderId="18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" fontId="0" fillId="0" borderId="18" xfId="0" applyNumberFormat="1" applyFont="1" applyBorder="1" applyAlignment="1">
      <alignment horizontal="center"/>
    </xf>
    <xf numFmtId="164" fontId="0" fillId="0" borderId="18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164" fontId="10" fillId="0" borderId="1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0" fillId="0" borderId="19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 wrapText="1"/>
    </xf>
    <xf numFmtId="0" fontId="2" fillId="0" borderId="22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166" fontId="2" fillId="0" borderId="2" xfId="0" applyNumberFormat="1" applyFont="1" applyBorder="1" applyAlignment="1">
      <alignment horizontal="right"/>
    </xf>
    <xf numFmtId="0" fontId="3" fillId="0" borderId="23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right"/>
    </xf>
    <xf numFmtId="0" fontId="4" fillId="0" borderId="23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18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right"/>
    </xf>
    <xf numFmtId="164" fontId="5" fillId="0" borderId="23" xfId="0" applyNumberFormat="1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right"/>
    </xf>
    <xf numFmtId="164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164" fontId="6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66" fontId="0" fillId="0" borderId="2" xfId="0" applyNumberFormat="1" applyFont="1" applyBorder="1" applyAlignment="1">
      <alignment horizontal="right"/>
    </xf>
    <xf numFmtId="164" fontId="7" fillId="0" borderId="23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right"/>
    </xf>
    <xf numFmtId="164" fontId="0" fillId="0" borderId="23" xfId="0" applyNumberFormat="1" applyFont="1" applyBorder="1" applyAlignment="1">
      <alignment horizontal="center"/>
    </xf>
    <xf numFmtId="1" fontId="0" fillId="0" borderId="24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right"/>
    </xf>
    <xf numFmtId="0" fontId="9" fillId="0" borderId="23" xfId="0" applyNumberFormat="1" applyFont="1" applyBorder="1" applyAlignment="1">
      <alignment horizontal="center"/>
    </xf>
    <xf numFmtId="0" fontId="9" fillId="0" borderId="24" xfId="0" applyNumberFormat="1" applyFont="1" applyBorder="1" applyAlignment="1">
      <alignment horizontal="center"/>
    </xf>
    <xf numFmtId="0" fontId="9" fillId="0" borderId="18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67" fontId="5" fillId="0" borderId="10" xfId="0" applyNumberFormat="1" applyFont="1" applyBorder="1" applyAlignment="1">
      <alignment horizontal="center"/>
    </xf>
    <xf numFmtId="167" fontId="5" fillId="0" borderId="17" xfId="0" applyNumberFormat="1" applyFont="1" applyBorder="1" applyAlignment="1">
      <alignment horizontal="center"/>
    </xf>
    <xf numFmtId="1" fontId="0" fillId="0" borderId="23" xfId="0" applyNumberFormat="1" applyFont="1" applyBorder="1" applyAlignment="1">
      <alignment horizontal="center"/>
    </xf>
    <xf numFmtId="167" fontId="5" fillId="0" borderId="25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0" fontId="10" fillId="0" borderId="18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0" fillId="0" borderId="19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/>
    </xf>
    <xf numFmtId="170" fontId="0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0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5" fontId="0" fillId="0" borderId="0" xfId="0" applyNumberFormat="1" applyFont="1" applyAlignment="1">
      <alignment horizontal="right"/>
    </xf>
    <xf numFmtId="177" fontId="6" fillId="0" borderId="0" xfId="0" applyNumberFormat="1" applyFont="1" applyAlignment="1">
      <alignment horizontal="right"/>
    </xf>
    <xf numFmtId="177" fontId="0" fillId="0" borderId="0" xfId="0" applyNumberFormat="1" applyFont="1" applyAlignment="1">
      <alignment horizontal="right"/>
    </xf>
    <xf numFmtId="178" fontId="7" fillId="0" borderId="0" xfId="0" applyNumberFormat="1" applyFont="1" applyAlignment="1">
      <alignment horizontal="right"/>
    </xf>
    <xf numFmtId="180" fontId="0" fillId="0" borderId="0" xfId="0" applyNumberFormat="1" applyFont="1" applyAlignment="1">
      <alignment horizontal="right"/>
    </xf>
    <xf numFmtId="0" fontId="0" fillId="0" borderId="31" xfId="0" applyNumberFormat="1" applyFont="1" applyBorder="1" applyAlignment="1">
      <alignment horizontal="left" wrapText="1"/>
    </xf>
    <xf numFmtId="49" fontId="5" fillId="0" borderId="23" xfId="0" applyNumberFormat="1" applyFont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9" fontId="7" fillId="0" borderId="23" xfId="0" applyNumberFormat="1" applyFont="1" applyBorder="1" applyAlignment="1">
      <alignment horizontal="center"/>
    </xf>
    <xf numFmtId="49" fontId="0" fillId="0" borderId="23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right"/>
    </xf>
    <xf numFmtId="49" fontId="3" fillId="0" borderId="23" xfId="0" applyNumberFormat="1" applyFont="1" applyBorder="1" applyAlignment="1">
      <alignment horizontal="center"/>
    </xf>
    <xf numFmtId="1" fontId="3" fillId="0" borderId="24" xfId="0" applyNumberFormat="1" applyFont="1" applyBorder="1" applyAlignment="1">
      <alignment horizontal="center"/>
    </xf>
    <xf numFmtId="2" fontId="3" fillId="0" borderId="32" xfId="0" applyNumberFormat="1" applyFont="1" applyBorder="1" applyAlignment="1">
      <alignment horizontal="right"/>
    </xf>
    <xf numFmtId="182" fontId="3" fillId="0" borderId="13" xfId="0" applyNumberFormat="1" applyFont="1" applyBorder="1" applyAlignment="1">
      <alignment horizontal="right"/>
    </xf>
    <xf numFmtId="2" fontId="4" fillId="0" borderId="18" xfId="0" applyNumberFormat="1" applyFont="1" applyBorder="1" applyAlignment="1">
      <alignment horizontal="right"/>
    </xf>
    <xf numFmtId="182" fontId="4" fillId="0" borderId="2" xfId="0" applyNumberFormat="1" applyFont="1" applyBorder="1" applyAlignment="1">
      <alignment horizontal="right"/>
    </xf>
    <xf numFmtId="183" fontId="0" fillId="0" borderId="0" xfId="0" applyNumberFormat="1" applyFont="1" applyAlignment="1">
      <alignment horizontal="right"/>
    </xf>
    <xf numFmtId="184" fontId="3" fillId="0" borderId="0" xfId="0" applyNumberFormat="1" applyFont="1" applyAlignment="1">
      <alignment horizontal="right"/>
    </xf>
    <xf numFmtId="185" fontId="0" fillId="0" borderId="0" xfId="0" applyNumberFormat="1" applyFont="1" applyAlignment="1">
      <alignment horizontal="right"/>
    </xf>
    <xf numFmtId="186" fontId="0" fillId="0" borderId="0" xfId="0" applyNumberFormat="1" applyFont="1" applyAlignment="1">
      <alignment horizontal="right"/>
    </xf>
    <xf numFmtId="190" fontId="0" fillId="0" borderId="0" xfId="0" applyNumberFormat="1" applyFont="1" applyAlignment="1">
      <alignment horizontal="right"/>
    </xf>
    <xf numFmtId="191" fontId="6" fillId="0" borderId="0" xfId="0" applyNumberFormat="1" applyFont="1" applyAlignment="1">
      <alignment horizontal="right"/>
    </xf>
    <xf numFmtId="0" fontId="8" fillId="0" borderId="35" xfId="0" applyNumberFormat="1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2" fontId="5" fillId="0" borderId="18" xfId="0" applyNumberFormat="1" applyFont="1" applyBorder="1" applyAlignment="1">
      <alignment horizontal="right"/>
    </xf>
    <xf numFmtId="182" fontId="5" fillId="0" borderId="2" xfId="0" applyNumberFormat="1" applyFont="1" applyBorder="1" applyAlignment="1">
      <alignment horizontal="right"/>
    </xf>
    <xf numFmtId="49" fontId="10" fillId="0" borderId="24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right"/>
    </xf>
    <xf numFmtId="182" fontId="1" fillId="0" borderId="2" xfId="0" applyNumberFormat="1" applyFont="1" applyBorder="1" applyAlignment="1">
      <alignment horizontal="right"/>
    </xf>
    <xf numFmtId="49" fontId="1" fillId="0" borderId="24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right"/>
    </xf>
    <xf numFmtId="49" fontId="6" fillId="0" borderId="24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right"/>
    </xf>
    <xf numFmtId="182" fontId="6" fillId="0" borderId="2" xfId="0" applyNumberFormat="1" applyFont="1" applyBorder="1" applyAlignment="1">
      <alignment horizontal="right"/>
    </xf>
    <xf numFmtId="49" fontId="7" fillId="0" borderId="24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right"/>
    </xf>
    <xf numFmtId="182" fontId="7" fillId="0" borderId="2" xfId="0" applyNumberFormat="1" applyFont="1" applyBorder="1" applyAlignment="1">
      <alignment horizontal="right"/>
    </xf>
    <xf numFmtId="49" fontId="0" fillId="0" borderId="24" xfId="0" applyNumberFormat="1" applyFont="1" applyBorder="1" applyAlignment="1">
      <alignment horizontal="center"/>
    </xf>
    <xf numFmtId="2" fontId="0" fillId="0" borderId="18" xfId="0" applyNumberFormat="1" applyFont="1" applyBorder="1" applyAlignment="1">
      <alignment horizontal="right"/>
    </xf>
    <xf numFmtId="182" fontId="0" fillId="0" borderId="2" xfId="0" applyNumberFormat="1" applyFont="1" applyBorder="1" applyAlignment="1">
      <alignment horizontal="right"/>
    </xf>
    <xf numFmtId="166" fontId="9" fillId="0" borderId="37" xfId="0" applyNumberFormat="1" applyFont="1" applyBorder="1" applyAlignment="1">
      <alignment horizontal="right"/>
    </xf>
    <xf numFmtId="192" fontId="1" fillId="0" borderId="0" xfId="0" applyNumberFormat="1" applyFont="1" applyAlignment="1">
      <alignment horizontal="right"/>
    </xf>
    <xf numFmtId="1" fontId="0" fillId="0" borderId="17" xfId="0" applyNumberFormat="1" applyFont="1" applyBorder="1" applyAlignment="1">
      <alignment horizontal="center"/>
    </xf>
    <xf numFmtId="18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horizontal="left"/>
    </xf>
    <xf numFmtId="164" fontId="0" fillId="0" borderId="47" xfId="0" applyNumberFormat="1" applyFont="1" applyBorder="1" applyAlignment="1">
      <alignment horizontal="center"/>
    </xf>
    <xf numFmtId="164" fontId="0" fillId="0" borderId="32" xfId="0" applyNumberFormat="1" applyFont="1" applyBorder="1" applyAlignment="1">
      <alignment horizontal="center"/>
    </xf>
    <xf numFmtId="164" fontId="0" fillId="0" borderId="46" xfId="0" applyNumberFormat="1" applyFont="1" applyBorder="1" applyAlignment="1">
      <alignment horizontal="center"/>
    </xf>
    <xf numFmtId="164" fontId="0" fillId="0" borderId="26" xfId="0" applyNumberFormat="1" applyFont="1" applyBorder="1" applyAlignment="1">
      <alignment horizontal="center"/>
    </xf>
    <xf numFmtId="164" fontId="0" fillId="0" borderId="49" xfId="0" applyNumberFormat="1" applyFont="1" applyBorder="1" applyAlignment="1">
      <alignment horizontal="center"/>
    </xf>
    <xf numFmtId="164" fontId="0" fillId="0" borderId="50" xfId="0" applyNumberFormat="1" applyFont="1" applyBorder="1" applyAlignment="1">
      <alignment horizontal="center"/>
    </xf>
    <xf numFmtId="1" fontId="0" fillId="0" borderId="51" xfId="0" applyNumberFormat="1" applyFont="1" applyBorder="1" applyAlignment="1">
      <alignment horizontal="center"/>
    </xf>
    <xf numFmtId="1" fontId="0" fillId="0" borderId="52" xfId="0" applyNumberFormat="1" applyFont="1" applyBorder="1" applyAlignment="1">
      <alignment horizontal="center"/>
    </xf>
    <xf numFmtId="1" fontId="0" fillId="0" borderId="46" xfId="0" applyNumberFormat="1" applyFont="1" applyBorder="1" applyAlignment="1">
      <alignment horizontal="center"/>
    </xf>
    <xf numFmtId="166" fontId="0" fillId="0" borderId="54" xfId="0" applyNumberFormat="1" applyFont="1" applyBorder="1" applyAlignment="1">
      <alignment horizontal="right"/>
    </xf>
    <xf numFmtId="1" fontId="0" fillId="0" borderId="47" xfId="0" applyNumberFormat="1" applyFont="1" applyBorder="1" applyAlignment="1">
      <alignment horizontal="center"/>
    </xf>
    <xf numFmtId="0" fontId="8" fillId="0" borderId="35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right" wrapText="1"/>
    </xf>
    <xf numFmtId="0" fontId="0" fillId="0" borderId="9" xfId="0" applyNumberFormat="1" applyFont="1" applyBorder="1" applyAlignment="1">
      <alignment horizontal="left" wrapText="1"/>
    </xf>
    <xf numFmtId="0" fontId="0" fillId="0" borderId="10" xfId="0" applyNumberFormat="1" applyFont="1" applyBorder="1" applyAlignment="1">
      <alignment horizontal="left" wrapText="1"/>
    </xf>
    <xf numFmtId="0" fontId="0" fillId="0" borderId="17" xfId="0" applyNumberFormat="1" applyFont="1" applyBorder="1" applyAlignment="1">
      <alignment horizontal="left" wrapText="1"/>
    </xf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1" fontId="2" fillId="0" borderId="15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right"/>
    </xf>
    <xf numFmtId="0" fontId="3" fillId="0" borderId="9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left" wrapText="1"/>
    </xf>
    <xf numFmtId="1" fontId="3" fillId="0" borderId="1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9" fontId="3" fillId="0" borderId="0" xfId="0" applyNumberFormat="1" applyFont="1" applyAlignment="1">
      <alignment horizontal="right"/>
    </xf>
    <xf numFmtId="0" fontId="4" fillId="0" borderId="9" xfId="0" applyNumberFormat="1" applyFont="1" applyBorder="1" applyAlignment="1">
      <alignment horizontal="left" wrapText="1"/>
    </xf>
    <xf numFmtId="0" fontId="4" fillId="0" borderId="10" xfId="0" applyNumberFormat="1" applyFont="1" applyBorder="1" applyAlignment="1">
      <alignment horizontal="left" wrapText="1"/>
    </xf>
    <xf numFmtId="0" fontId="4" fillId="0" borderId="17" xfId="0" applyNumberFormat="1" applyFont="1" applyBorder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right"/>
    </xf>
    <xf numFmtId="0" fontId="5" fillId="0" borderId="9" xfId="0" applyNumberFormat="1" applyFont="1" applyBorder="1" applyAlignment="1">
      <alignment horizontal="left" wrapText="1"/>
    </xf>
    <xf numFmtId="0" fontId="5" fillId="0" borderId="10" xfId="0" applyNumberFormat="1" applyFont="1" applyBorder="1" applyAlignment="1">
      <alignment horizontal="left" wrapText="1"/>
    </xf>
    <xf numFmtId="0" fontId="5" fillId="0" borderId="17" xfId="0" applyNumberFormat="1" applyFont="1" applyBorder="1" applyAlignment="1">
      <alignment horizontal="left" wrapText="1"/>
    </xf>
    <xf numFmtId="1" fontId="5" fillId="0" borderId="18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right"/>
    </xf>
    <xf numFmtId="0" fontId="1" fillId="0" borderId="9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1" fontId="1" fillId="0" borderId="18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7" fontId="1" fillId="0" borderId="28" xfId="0" applyNumberFormat="1" applyFont="1" applyBorder="1" applyAlignment="1">
      <alignment horizontal="center"/>
    </xf>
    <xf numFmtId="167" fontId="1" fillId="0" borderId="27" xfId="0" applyNumberFormat="1" applyFont="1" applyBorder="1" applyAlignment="1">
      <alignment horizontal="center"/>
    </xf>
    <xf numFmtId="167" fontId="1" fillId="0" borderId="26" xfId="0" applyNumberFormat="1" applyFont="1" applyBorder="1" applyAlignment="1">
      <alignment horizontal="center"/>
    </xf>
    <xf numFmtId="170" fontId="1" fillId="0" borderId="0" xfId="0" applyNumberFormat="1" applyFont="1" applyAlignment="1">
      <alignment horizontal="right"/>
    </xf>
    <xf numFmtId="0" fontId="6" fillId="0" borderId="9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 wrapText="1"/>
    </xf>
    <xf numFmtId="0" fontId="6" fillId="0" borderId="17" xfId="0" applyNumberFormat="1" applyFont="1" applyBorder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67" fontId="6" fillId="0" borderId="29" xfId="0" applyNumberFormat="1" applyFont="1" applyBorder="1" applyAlignment="1">
      <alignment horizontal="center"/>
    </xf>
    <xf numFmtId="167" fontId="6" fillId="0" borderId="10" xfId="0" applyNumberFormat="1" applyFont="1" applyBorder="1" applyAlignment="1">
      <alignment horizontal="center"/>
    </xf>
    <xf numFmtId="167" fontId="6" fillId="0" borderId="17" xfId="0" applyNumberFormat="1" applyFont="1" applyBorder="1" applyAlignment="1">
      <alignment horizontal="center"/>
    </xf>
    <xf numFmtId="170" fontId="6" fillId="0" borderId="0" xfId="0" applyNumberFormat="1" applyFont="1" applyAlignment="1">
      <alignment horizontal="right"/>
    </xf>
    <xf numFmtId="0" fontId="7" fillId="0" borderId="9" xfId="0" applyNumberFormat="1" applyFont="1" applyBorder="1" applyAlignment="1">
      <alignment horizontal="left" wrapText="1"/>
    </xf>
    <xf numFmtId="0" fontId="7" fillId="0" borderId="10" xfId="0" applyNumberFormat="1" applyFont="1" applyBorder="1" applyAlignment="1">
      <alignment horizontal="left" wrapText="1"/>
    </xf>
    <xf numFmtId="0" fontId="7" fillId="0" borderId="17" xfId="0" applyNumberFormat="1" applyFont="1" applyBorder="1" applyAlignment="1">
      <alignment horizontal="left" wrapText="1"/>
    </xf>
    <xf numFmtId="1" fontId="7" fillId="0" borderId="18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67" fontId="7" fillId="0" borderId="29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70" fontId="7" fillId="0" borderId="0" xfId="0" applyNumberFormat="1" applyFont="1" applyAlignment="1">
      <alignment horizontal="right"/>
    </xf>
    <xf numFmtId="1" fontId="0" fillId="0" borderId="18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167" fontId="0" fillId="0" borderId="29" xfId="0" applyNumberFormat="1" applyFont="1" applyBorder="1" applyAlignment="1">
      <alignment horizontal="center"/>
    </xf>
    <xf numFmtId="167" fontId="0" fillId="0" borderId="10" xfId="0" applyNumberFormat="1" applyFont="1" applyBorder="1" applyAlignment="1">
      <alignment horizontal="center"/>
    </xf>
    <xf numFmtId="167" fontId="0" fillId="0" borderId="17" xfId="0" applyNumberFormat="1" applyFont="1" applyBorder="1" applyAlignment="1">
      <alignment horizontal="center"/>
    </xf>
    <xf numFmtId="170" fontId="0" fillId="0" borderId="0" xfId="0" applyNumberFormat="1" applyFont="1" applyAlignment="1">
      <alignment horizontal="right"/>
    </xf>
    <xf numFmtId="0" fontId="4" fillId="0" borderId="9" xfId="0" applyNumberFormat="1" applyFont="1" applyBorder="1" applyAlignment="1">
      <alignment horizontal="justify"/>
    </xf>
    <xf numFmtId="0" fontId="4" fillId="0" borderId="10" xfId="0" applyNumberFormat="1" applyFont="1" applyBorder="1" applyAlignment="1">
      <alignment horizontal="justify"/>
    </xf>
    <xf numFmtId="0" fontId="4" fillId="0" borderId="17" xfId="0" applyNumberFormat="1" applyFont="1" applyBorder="1" applyAlignment="1">
      <alignment horizontal="justify"/>
    </xf>
    <xf numFmtId="0" fontId="1" fillId="0" borderId="2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4" fillId="0" borderId="2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171" fontId="4" fillId="0" borderId="0" xfId="0" applyNumberFormat="1" applyFont="1" applyAlignment="1">
      <alignment horizontal="right"/>
    </xf>
    <xf numFmtId="0" fontId="9" fillId="0" borderId="9" xfId="0" applyNumberFormat="1" applyFont="1" applyBorder="1" applyAlignment="1">
      <alignment horizontal="left" wrapText="1"/>
    </xf>
    <xf numFmtId="0" fontId="9" fillId="0" borderId="10" xfId="0" applyNumberFormat="1" applyFont="1" applyBorder="1" applyAlignment="1">
      <alignment horizontal="left" wrapText="1"/>
    </xf>
    <xf numFmtId="0" fontId="9" fillId="0" borderId="17" xfId="0" applyNumberFormat="1" applyFont="1" applyBorder="1" applyAlignment="1">
      <alignment horizontal="left" wrapText="1"/>
    </xf>
    <xf numFmtId="1" fontId="9" fillId="0" borderId="18" xfId="0" applyNumberFormat="1" applyFont="1" applyBorder="1" applyAlignment="1">
      <alignment horizontal="center"/>
    </xf>
    <xf numFmtId="1" fontId="9" fillId="0" borderId="10" xfId="0" applyNumberFormat="1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0" fontId="9" fillId="0" borderId="29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center"/>
    </xf>
    <xf numFmtId="0" fontId="9" fillId="0" borderId="17" xfId="0" applyNumberFormat="1" applyFont="1" applyBorder="1" applyAlignment="1">
      <alignment horizontal="center"/>
    </xf>
    <xf numFmtId="167" fontId="1" fillId="0" borderId="29" xfId="0" applyNumberFormat="1" applyFont="1" applyBorder="1" applyAlignment="1">
      <alignment horizontal="center"/>
    </xf>
    <xf numFmtId="167" fontId="1" fillId="0" borderId="10" xfId="0" applyNumberFormat="1" applyFont="1" applyBorder="1" applyAlignment="1">
      <alignment horizontal="center"/>
    </xf>
    <xf numFmtId="167" fontId="1" fillId="0" borderId="17" xfId="0" applyNumberFormat="1" applyFont="1" applyBorder="1" applyAlignment="1">
      <alignment horizontal="center"/>
    </xf>
    <xf numFmtId="171" fontId="5" fillId="0" borderId="0" xfId="0" applyNumberFormat="1" applyFont="1" applyAlignment="1">
      <alignment horizontal="right"/>
    </xf>
    <xf numFmtId="167" fontId="5" fillId="0" borderId="29" xfId="0" applyNumberFormat="1" applyFont="1" applyBorder="1" applyAlignment="1">
      <alignment horizontal="center"/>
    </xf>
    <xf numFmtId="167" fontId="5" fillId="0" borderId="10" xfId="0" applyNumberFormat="1" applyFont="1" applyBorder="1" applyAlignment="1">
      <alignment horizontal="center"/>
    </xf>
    <xf numFmtId="167" fontId="5" fillId="0" borderId="17" xfId="0" applyNumberFormat="1" applyFont="1" applyBorder="1" applyAlignment="1">
      <alignment horizontal="center"/>
    </xf>
    <xf numFmtId="171" fontId="6" fillId="0" borderId="0" xfId="0" applyNumberFormat="1" applyFont="1" applyAlignment="1">
      <alignment horizontal="right"/>
    </xf>
    <xf numFmtId="171" fontId="0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0" fontId="10" fillId="0" borderId="9" xfId="0" applyNumberFormat="1" applyFont="1" applyBorder="1" applyAlignment="1">
      <alignment horizontal="left" wrapText="1"/>
    </xf>
    <xf numFmtId="0" fontId="10" fillId="0" borderId="10" xfId="0" applyNumberFormat="1" applyFont="1" applyBorder="1" applyAlignment="1">
      <alignment horizontal="left" wrapText="1"/>
    </xf>
    <xf numFmtId="0" fontId="10" fillId="0" borderId="17" xfId="0" applyNumberFormat="1" applyFont="1" applyBorder="1" applyAlignment="1">
      <alignment horizontal="left" wrapText="1"/>
    </xf>
    <xf numFmtId="1" fontId="10" fillId="0" borderId="18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7" fontId="10" fillId="0" borderId="29" xfId="0" applyNumberFormat="1" applyFont="1" applyBorder="1" applyAlignment="1">
      <alignment horizontal="center"/>
    </xf>
    <xf numFmtId="167" fontId="10" fillId="0" borderId="10" xfId="0" applyNumberFormat="1" applyFont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73" fontId="5" fillId="0" borderId="0" xfId="0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74" fontId="6" fillId="0" borderId="0" xfId="0" applyNumberFormat="1" applyFont="1" applyAlignment="1">
      <alignment horizontal="right"/>
    </xf>
    <xf numFmtId="174" fontId="7" fillId="0" borderId="0" xfId="0" applyNumberFormat="1" applyFont="1" applyAlignment="1">
      <alignment horizontal="right"/>
    </xf>
    <xf numFmtId="175" fontId="0" fillId="0" borderId="0" xfId="0" applyNumberFormat="1" applyFont="1" applyAlignment="1">
      <alignment horizontal="right"/>
    </xf>
    <xf numFmtId="1" fontId="0" fillId="0" borderId="18" xfId="0" applyNumberFormat="1" applyFont="1" applyBorder="1" applyAlignment="1">
      <alignment horizontal="center" wrapText="1"/>
    </xf>
    <xf numFmtId="1" fontId="0" fillId="0" borderId="10" xfId="0" applyNumberFormat="1" applyFont="1" applyBorder="1" applyAlignment="1">
      <alignment horizontal="center" wrapText="1"/>
    </xf>
    <xf numFmtId="1" fontId="0" fillId="0" borderId="17" xfId="0" applyNumberFormat="1" applyFont="1" applyBorder="1" applyAlignment="1">
      <alignment horizontal="center" wrapText="1"/>
    </xf>
    <xf numFmtId="176" fontId="0" fillId="0" borderId="0" xfId="0" applyNumberFormat="1" applyFont="1" applyAlignment="1">
      <alignment horizontal="right"/>
    </xf>
    <xf numFmtId="177" fontId="6" fillId="0" borderId="0" xfId="0" applyNumberFormat="1" applyFont="1" applyAlignment="1">
      <alignment horizontal="right"/>
    </xf>
    <xf numFmtId="177" fontId="7" fillId="0" borderId="0" xfId="0" applyNumberFormat="1" applyFont="1" applyAlignment="1">
      <alignment horizontal="right"/>
    </xf>
    <xf numFmtId="177" fontId="0" fillId="0" borderId="0" xfId="0" applyNumberFormat="1" applyFont="1" applyAlignment="1">
      <alignment horizontal="right"/>
    </xf>
    <xf numFmtId="0" fontId="6" fillId="0" borderId="39" xfId="0" applyNumberFormat="1" applyFont="1" applyBorder="1" applyAlignment="1">
      <alignment horizontal="left" wrapText="1"/>
    </xf>
    <xf numFmtId="0" fontId="6" fillId="0" borderId="40" xfId="0" applyNumberFormat="1" applyFont="1" applyBorder="1" applyAlignment="1">
      <alignment horizontal="left" wrapText="1"/>
    </xf>
    <xf numFmtId="0" fontId="6" fillId="0" borderId="41" xfId="0" applyNumberFormat="1" applyFont="1" applyBorder="1" applyAlignment="1">
      <alignment horizontal="left" wrapText="1"/>
    </xf>
    <xf numFmtId="178" fontId="6" fillId="0" borderId="0" xfId="0" applyNumberFormat="1" applyFont="1" applyAlignment="1">
      <alignment horizontal="right"/>
    </xf>
    <xf numFmtId="0" fontId="7" fillId="0" borderId="45" xfId="0" applyNumberFormat="1" applyFont="1" applyBorder="1" applyAlignment="1">
      <alignment horizontal="left" wrapText="1"/>
    </xf>
    <xf numFmtId="0" fontId="7" fillId="0" borderId="43" xfId="0" applyNumberFormat="1" applyFont="1" applyBorder="1" applyAlignment="1">
      <alignment horizontal="left" wrapText="1"/>
    </xf>
    <xf numFmtId="0" fontId="7" fillId="0" borderId="44" xfId="0" applyNumberFormat="1" applyFont="1" applyBorder="1" applyAlignment="1">
      <alignment horizontal="left" wrapText="1"/>
    </xf>
    <xf numFmtId="0" fontId="7" fillId="0" borderId="42" xfId="0" applyNumberFormat="1" applyFont="1" applyBorder="1" applyAlignment="1">
      <alignment horizontal="left" wrapText="1"/>
    </xf>
    <xf numFmtId="0" fontId="7" fillId="0" borderId="38" xfId="0" applyNumberFormat="1" applyFont="1" applyBorder="1" applyAlignment="1">
      <alignment horizontal="left" wrapText="1"/>
    </xf>
    <xf numFmtId="0" fontId="7" fillId="0" borderId="27" xfId="0" applyNumberFormat="1" applyFont="1" applyBorder="1" applyAlignment="1">
      <alignment horizontal="left" wrapText="1"/>
    </xf>
    <xf numFmtId="0" fontId="7" fillId="0" borderId="26" xfId="0" applyNumberFormat="1" applyFont="1" applyBorder="1" applyAlignment="1">
      <alignment horizontal="left" wrapText="1"/>
    </xf>
    <xf numFmtId="178" fontId="7" fillId="0" borderId="0" xfId="0" applyNumberFormat="1" applyFont="1" applyAlignment="1">
      <alignment horizontal="right"/>
    </xf>
    <xf numFmtId="179" fontId="0" fillId="0" borderId="0" xfId="0" applyNumberFormat="1" applyFont="1" applyAlignment="1">
      <alignment horizontal="right"/>
    </xf>
    <xf numFmtId="0" fontId="0" fillId="0" borderId="39" xfId="0" applyNumberFormat="1" applyFont="1" applyBorder="1" applyAlignment="1">
      <alignment horizontal="left" wrapText="1"/>
    </xf>
    <xf numFmtId="0" fontId="0" fillId="0" borderId="40" xfId="0" applyNumberFormat="1" applyFont="1" applyBorder="1" applyAlignment="1">
      <alignment horizontal="left" wrapText="1"/>
    </xf>
    <xf numFmtId="0" fontId="0" fillId="0" borderId="41" xfId="0" applyNumberFormat="1" applyFont="1" applyBorder="1" applyAlignment="1">
      <alignment horizontal="left" wrapText="1"/>
    </xf>
    <xf numFmtId="1" fontId="0" fillId="0" borderId="47" xfId="0" applyNumberFormat="1" applyFont="1" applyBorder="1" applyAlignment="1">
      <alignment horizontal="center"/>
    </xf>
    <xf numFmtId="1" fontId="0" fillId="0" borderId="40" xfId="0" applyNumberFormat="1" applyFont="1" applyBorder="1" applyAlignment="1">
      <alignment horizontal="center"/>
    </xf>
    <xf numFmtId="1" fontId="0" fillId="0" borderId="41" xfId="0" applyNumberFormat="1" applyFont="1" applyBorder="1" applyAlignment="1">
      <alignment horizontal="center"/>
    </xf>
    <xf numFmtId="167" fontId="0" fillId="0" borderId="53" xfId="0" applyNumberFormat="1" applyFont="1" applyBorder="1" applyAlignment="1">
      <alignment horizontal="center"/>
    </xf>
    <xf numFmtId="167" fontId="0" fillId="0" borderId="40" xfId="0" applyNumberFormat="1" applyFont="1" applyBorder="1" applyAlignment="1">
      <alignment horizontal="center"/>
    </xf>
    <xf numFmtId="167" fontId="0" fillId="0" borderId="41" xfId="0" applyNumberFormat="1" applyFont="1" applyBorder="1" applyAlignment="1">
      <alignment horizontal="center"/>
    </xf>
    <xf numFmtId="180" fontId="0" fillId="0" borderId="0" xfId="0" applyNumberFormat="1" applyFont="1" applyAlignment="1">
      <alignment horizontal="right"/>
    </xf>
    <xf numFmtId="0" fontId="6" fillId="0" borderId="48" xfId="0" applyNumberFormat="1" applyFont="1" applyBorder="1" applyAlignment="1">
      <alignment horizontal="left" wrapText="1"/>
    </xf>
    <xf numFmtId="0" fontId="6" fillId="0" borderId="43" xfId="0" applyNumberFormat="1" applyFont="1" applyBorder="1" applyAlignment="1">
      <alignment horizontal="left" wrapText="1"/>
    </xf>
    <xf numFmtId="0" fontId="6" fillId="0" borderId="44" xfId="0" applyNumberFormat="1" applyFont="1" applyBorder="1" applyAlignment="1">
      <alignment horizontal="left" wrapText="1"/>
    </xf>
    <xf numFmtId="1" fontId="0" fillId="0" borderId="48" xfId="0" applyNumberFormat="1" applyFont="1" applyBorder="1" applyAlignment="1">
      <alignment horizontal="center"/>
    </xf>
    <xf numFmtId="1" fontId="0" fillId="0" borderId="43" xfId="0" applyNumberFormat="1" applyFont="1" applyBorder="1" applyAlignment="1">
      <alignment horizontal="center"/>
    </xf>
    <xf numFmtId="1" fontId="0" fillId="0" borderId="44" xfId="0" applyNumberFormat="1" applyFont="1" applyBorder="1" applyAlignment="1">
      <alignment horizontal="center"/>
    </xf>
    <xf numFmtId="167" fontId="0" fillId="0" borderId="28" xfId="0" applyNumberFormat="1" applyFont="1" applyBorder="1" applyAlignment="1">
      <alignment horizontal="center"/>
    </xf>
    <xf numFmtId="167" fontId="0" fillId="0" borderId="27" xfId="0" applyNumberFormat="1" applyFont="1" applyBorder="1" applyAlignment="1">
      <alignment horizontal="center"/>
    </xf>
    <xf numFmtId="167" fontId="0" fillId="0" borderId="26" xfId="0" applyNumberFormat="1" applyFont="1" applyBorder="1" applyAlignment="1">
      <alignment horizontal="center"/>
    </xf>
    <xf numFmtId="0" fontId="0" fillId="0" borderId="38" xfId="0" applyNumberFormat="1" applyFont="1" applyBorder="1" applyAlignment="1">
      <alignment horizontal="left" wrapText="1"/>
    </xf>
    <xf numFmtId="0" fontId="0" fillId="0" borderId="27" xfId="0" applyNumberFormat="1" applyFont="1" applyBorder="1" applyAlignment="1">
      <alignment horizontal="left" wrapText="1"/>
    </xf>
    <xf numFmtId="0" fontId="0" fillId="0" borderId="26" xfId="0" applyNumberFormat="1" applyFont="1" applyBorder="1" applyAlignment="1">
      <alignment horizontal="left" wrapText="1"/>
    </xf>
    <xf numFmtId="1" fontId="0" fillId="0" borderId="32" xfId="0" applyNumberFormat="1" applyFont="1" applyBorder="1" applyAlignment="1">
      <alignment horizontal="center"/>
    </xf>
    <xf numFmtId="1" fontId="0" fillId="0" borderId="27" xfId="0" applyNumberFormat="1" applyFont="1" applyBorder="1" applyAlignment="1">
      <alignment horizontal="center"/>
    </xf>
    <xf numFmtId="1" fontId="0" fillId="0" borderId="26" xfId="0" applyNumberFormat="1" applyFont="1" applyBorder="1" applyAlignment="1">
      <alignment horizontal="center"/>
    </xf>
    <xf numFmtId="0" fontId="0" fillId="0" borderId="42" xfId="0" applyNumberFormat="1" applyFont="1" applyBorder="1" applyAlignment="1">
      <alignment horizontal="left" wrapText="1"/>
    </xf>
    <xf numFmtId="0" fontId="0" fillId="0" borderId="43" xfId="0" applyNumberFormat="1" applyFont="1" applyBorder="1" applyAlignment="1">
      <alignment horizontal="left" wrapText="1"/>
    </xf>
    <xf numFmtId="0" fontId="0" fillId="0" borderId="44" xfId="0" applyNumberFormat="1" applyFont="1" applyBorder="1" applyAlignment="1">
      <alignment horizontal="left" wrapText="1"/>
    </xf>
    <xf numFmtId="1" fontId="0" fillId="0" borderId="42" xfId="0" applyNumberFormat="1" applyFont="1" applyBorder="1" applyAlignment="1">
      <alignment horizontal="center"/>
    </xf>
    <xf numFmtId="167" fontId="0" fillId="0" borderId="42" xfId="0" applyNumberFormat="1" applyFont="1" applyBorder="1" applyAlignment="1">
      <alignment horizontal="center"/>
    </xf>
    <xf numFmtId="167" fontId="0" fillId="0" borderId="43" xfId="0" applyNumberFormat="1" applyFont="1" applyBorder="1" applyAlignment="1">
      <alignment horizontal="center"/>
    </xf>
    <xf numFmtId="167" fontId="0" fillId="0" borderId="44" xfId="0" applyNumberFormat="1" applyFont="1" applyBorder="1" applyAlignment="1">
      <alignment horizontal="center"/>
    </xf>
    <xf numFmtId="183" fontId="5" fillId="0" borderId="0" xfId="0" applyNumberFormat="1" applyFont="1" applyAlignment="1">
      <alignment horizontal="right"/>
    </xf>
    <xf numFmtId="183" fontId="1" fillId="0" borderId="0" xfId="0" applyNumberFormat="1" applyFont="1" applyAlignment="1">
      <alignment horizontal="right"/>
    </xf>
    <xf numFmtId="183" fontId="6" fillId="0" borderId="0" xfId="0" applyNumberFormat="1" applyFont="1" applyAlignment="1">
      <alignment horizontal="right"/>
    </xf>
    <xf numFmtId="183" fontId="7" fillId="0" borderId="0" xfId="0" applyNumberFormat="1" applyFont="1" applyAlignment="1">
      <alignment horizontal="right"/>
    </xf>
    <xf numFmtId="183" fontId="0" fillId="0" borderId="0" xfId="0" applyNumberFormat="1" applyFont="1" applyAlignment="1">
      <alignment horizontal="right"/>
    </xf>
    <xf numFmtId="181" fontId="5" fillId="0" borderId="29" xfId="0" applyNumberFormat="1" applyFont="1" applyBorder="1" applyAlignment="1">
      <alignment horizontal="center"/>
    </xf>
    <xf numFmtId="181" fontId="5" fillId="0" borderId="10" xfId="0" applyNumberFormat="1" applyFont="1" applyBorder="1" applyAlignment="1">
      <alignment horizontal="center"/>
    </xf>
    <xf numFmtId="181" fontId="5" fillId="0" borderId="17" xfId="0" applyNumberFormat="1" applyFont="1" applyBorder="1" applyAlignment="1">
      <alignment horizontal="center"/>
    </xf>
    <xf numFmtId="181" fontId="1" fillId="0" borderId="29" xfId="0" applyNumberFormat="1" applyFont="1" applyBorder="1" applyAlignment="1">
      <alignment horizontal="center"/>
    </xf>
    <xf numFmtId="181" fontId="1" fillId="0" borderId="10" xfId="0" applyNumberFormat="1" applyFont="1" applyBorder="1" applyAlignment="1">
      <alignment horizontal="center"/>
    </xf>
    <xf numFmtId="181" fontId="1" fillId="0" borderId="17" xfId="0" applyNumberFormat="1" applyFont="1" applyBorder="1" applyAlignment="1">
      <alignment horizontal="center"/>
    </xf>
    <xf numFmtId="184" fontId="3" fillId="0" borderId="0" xfId="0" applyNumberFormat="1" applyFont="1" applyAlignment="1">
      <alignment horizontal="right"/>
    </xf>
    <xf numFmtId="184" fontId="4" fillId="0" borderId="0" xfId="0" applyNumberFormat="1" applyFont="1" applyAlignment="1">
      <alignment horizontal="right"/>
    </xf>
    <xf numFmtId="184" fontId="5" fillId="0" borderId="0" xfId="0" applyNumberFormat="1" applyFont="1" applyAlignment="1">
      <alignment horizontal="right"/>
    </xf>
    <xf numFmtId="1" fontId="1" fillId="0" borderId="29" xfId="0" applyNumberFormat="1" applyFont="1" applyBorder="1" applyAlignment="1">
      <alignment horizontal="center"/>
    </xf>
    <xf numFmtId="184" fontId="1" fillId="0" borderId="0" xfId="0" applyNumberFormat="1" applyFont="1" applyAlignment="1">
      <alignment horizontal="right"/>
    </xf>
    <xf numFmtId="1" fontId="6" fillId="0" borderId="29" xfId="0" applyNumberFormat="1" applyFont="1" applyBorder="1" applyAlignment="1">
      <alignment horizontal="center"/>
    </xf>
    <xf numFmtId="185" fontId="6" fillId="0" borderId="0" xfId="0" applyNumberFormat="1" applyFont="1" applyAlignment="1">
      <alignment horizontal="right"/>
    </xf>
    <xf numFmtId="1" fontId="7" fillId="0" borderId="29" xfId="0" applyNumberFormat="1" applyFont="1" applyBorder="1" applyAlignment="1">
      <alignment horizontal="center"/>
    </xf>
    <xf numFmtId="185" fontId="7" fillId="0" borderId="0" xfId="0" applyNumberFormat="1" applyFont="1" applyAlignment="1">
      <alignment horizontal="right"/>
    </xf>
    <xf numFmtId="1" fontId="0" fillId="0" borderId="29" xfId="0" applyNumberFormat="1" applyFont="1" applyBorder="1" applyAlignment="1">
      <alignment horizontal="center"/>
    </xf>
    <xf numFmtId="185" fontId="0" fillId="0" borderId="0" xfId="0" applyNumberFormat="1" applyFont="1" applyAlignment="1">
      <alignment horizontal="right"/>
    </xf>
    <xf numFmtId="186" fontId="6" fillId="0" borderId="0" xfId="0" applyNumberFormat="1" applyFont="1" applyAlignment="1">
      <alignment horizontal="right"/>
    </xf>
    <xf numFmtId="186" fontId="7" fillId="0" borderId="0" xfId="0" applyNumberFormat="1" applyFont="1" applyAlignment="1">
      <alignment horizontal="right"/>
    </xf>
    <xf numFmtId="186" fontId="0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right"/>
    </xf>
    <xf numFmtId="188" fontId="5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/>
    </xf>
    <xf numFmtId="190" fontId="0" fillId="0" borderId="0" xfId="0" applyNumberFormat="1" applyFont="1" applyAlignment="1">
      <alignment horizontal="right"/>
    </xf>
    <xf numFmtId="191" fontId="6" fillId="0" borderId="0" xfId="0" applyNumberFormat="1" applyFont="1" applyAlignment="1">
      <alignment horizontal="right"/>
    </xf>
    <xf numFmtId="167" fontId="3" fillId="0" borderId="29" xfId="0" applyNumberFormat="1" applyFont="1" applyBorder="1" applyAlignment="1">
      <alignment horizontal="center"/>
    </xf>
    <xf numFmtId="167" fontId="3" fillId="0" borderId="10" xfId="0" applyNumberFormat="1" applyFont="1" applyBorder="1" applyAlignment="1">
      <alignment horizontal="center"/>
    </xf>
    <xf numFmtId="167" fontId="3" fillId="0" borderId="17" xfId="0" applyNumberFormat="1" applyFont="1" applyBorder="1" applyAlignment="1">
      <alignment horizontal="center"/>
    </xf>
    <xf numFmtId="191" fontId="0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right"/>
    </xf>
    <xf numFmtId="192" fontId="4" fillId="0" borderId="0" xfId="0" applyNumberFormat="1" applyFont="1" applyAlignment="1">
      <alignment horizontal="right"/>
    </xf>
    <xf numFmtId="192" fontId="5" fillId="0" borderId="0" xfId="0" applyNumberFormat="1" applyFont="1" applyAlignment="1">
      <alignment horizontal="right"/>
    </xf>
    <xf numFmtId="192" fontId="1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92" fontId="6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0" fontId="0" fillId="0" borderId="33" xfId="0" applyNumberFormat="1" applyFont="1" applyBorder="1" applyAlignment="1">
      <alignment horizontal="left" wrapText="1"/>
    </xf>
    <xf numFmtId="0" fontId="0" fillId="0" borderId="34" xfId="0" applyNumberFormat="1" applyFont="1" applyBorder="1" applyAlignment="1">
      <alignment horizontal="left" wrapText="1"/>
    </xf>
    <xf numFmtId="0" fontId="0" fillId="0" borderId="36" xfId="0" applyNumberFormat="1" applyFont="1" applyBorder="1" applyAlignment="1">
      <alignment horizontal="left" wrapText="1"/>
    </xf>
    <xf numFmtId="192" fontId="0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5"/>
  <sheetViews>
    <sheetView tabSelected="1" topLeftCell="A4" workbookViewId="0">
      <selection activeCell="AF13" sqref="AF13"/>
    </sheetView>
  </sheetViews>
  <sheetFormatPr defaultColWidth="7.1640625" defaultRowHeight="11.25" outlineLevelRow="7"/>
  <cols>
    <col min="1" max="1" width="0.5" style="1" customWidth="1"/>
    <col min="2" max="3" width="0.33203125" style="1" customWidth="1"/>
    <col min="4" max="14" width="0.5" style="1" customWidth="1"/>
    <col min="15" max="15" width="0.6640625" style="1" customWidth="1"/>
    <col min="16" max="16" width="14.6640625" style="1" customWidth="1"/>
    <col min="17" max="17" width="11" style="1" customWidth="1"/>
    <col min="18" max="18" width="0.1640625" style="1" customWidth="1"/>
    <col min="19" max="19" width="6.83203125" style="1" customWidth="1"/>
    <col min="20" max="20" width="3.1640625" style="1" customWidth="1"/>
    <col min="21" max="21" width="0.33203125" style="1" customWidth="1"/>
    <col min="22" max="22" width="1.83203125" style="1" customWidth="1"/>
    <col min="23" max="23" width="3.6640625" style="1" customWidth="1"/>
    <col min="24" max="24" width="4.33203125" style="1" customWidth="1"/>
    <col min="25" max="25" width="4.1640625" style="1" customWidth="1"/>
    <col min="26" max="26" width="3.1640625" style="1" customWidth="1"/>
    <col min="27" max="27" width="3.5" style="1" customWidth="1"/>
    <col min="28" max="28" width="0.83203125" style="1" customWidth="1"/>
    <col min="29" max="29" width="5" style="1" customWidth="1"/>
    <col min="30" max="30" width="4.33203125" style="1" customWidth="1"/>
    <col min="31" max="31" width="15.83203125" style="1" customWidth="1"/>
    <col min="32" max="32" width="16.5" style="1" customWidth="1"/>
    <col min="33" max="33" width="15.33203125" style="1" customWidth="1"/>
    <col min="34" max="34" width="8.1640625" style="1" customWidth="1"/>
    <col min="35" max="36" width="0.1640625" style="1" customWidth="1"/>
    <col min="37" max="1025" width="6.6640625" customWidth="1"/>
  </cols>
  <sheetData>
    <row r="1" spans="1:51" ht="14.2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G1" s="155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7"/>
    </row>
    <row r="2" spans="1:51" ht="37.5" customHeight="1">
      <c r="A2" s="154" t="s">
        <v>106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</row>
    <row r="3" spans="1:51" ht="11.1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</row>
    <row r="4" spans="1:51" ht="11.1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</row>
    <row r="5" spans="1:51" ht="12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/>
      <c r="AG5"/>
      <c r="AH5" s="160"/>
      <c r="AI5" s="160"/>
      <c r="AJ5" s="160"/>
    </row>
    <row r="6" spans="1:51" ht="45" customHeight="1">
      <c r="A6" s="161" t="s">
        <v>100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33"/>
      <c r="AG6" s="33"/>
      <c r="AH6" s="162"/>
      <c r="AI6" s="162"/>
      <c r="AJ6" s="162"/>
    </row>
    <row r="7" spans="1:51" ht="11.1" customHeight="1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</row>
    <row r="8" spans="1:51" s="1" customFormat="1" ht="12.95" customHeight="1">
      <c r="A8" s="377" t="s">
        <v>2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1"/>
      <c r="T8" s="377" t="s">
        <v>3</v>
      </c>
      <c r="U8" s="380"/>
      <c r="V8" s="381"/>
      <c r="W8" s="377" t="s">
        <v>4</v>
      </c>
      <c r="X8" s="377" t="s">
        <v>5</v>
      </c>
      <c r="Y8" s="377" t="s">
        <v>6</v>
      </c>
      <c r="Z8" s="380"/>
      <c r="AA8" s="380"/>
      <c r="AB8" s="380"/>
      <c r="AC8" s="381"/>
      <c r="AD8" s="377" t="s">
        <v>7</v>
      </c>
      <c r="AE8" s="377" t="s">
        <v>101</v>
      </c>
      <c r="AF8" s="34"/>
      <c r="AG8" s="86"/>
      <c r="AH8" s="379"/>
      <c r="AI8" s="379"/>
      <c r="AJ8" s="379"/>
    </row>
    <row r="9" spans="1:51" s="2" customFormat="1" ht="93.75" customHeight="1">
      <c r="A9" s="382"/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4"/>
      <c r="T9" s="382"/>
      <c r="U9" s="383"/>
      <c r="V9" s="384"/>
      <c r="W9" s="378"/>
      <c r="X9" s="378"/>
      <c r="Y9" s="382"/>
      <c r="Z9" s="383"/>
      <c r="AA9" s="383"/>
      <c r="AB9" s="383"/>
      <c r="AC9" s="384"/>
      <c r="AD9" s="378"/>
      <c r="AE9" s="378"/>
      <c r="AF9" s="35" t="s">
        <v>102</v>
      </c>
      <c r="AG9" s="13" t="s">
        <v>8</v>
      </c>
      <c r="AH9" s="379"/>
      <c r="AI9" s="379"/>
      <c r="AJ9" s="379"/>
    </row>
    <row r="10" spans="1:51" s="3" customFormat="1" ht="12" customHeight="1">
      <c r="A10" s="164">
        <v>1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6"/>
      <c r="T10" s="167">
        <v>2</v>
      </c>
      <c r="U10" s="168"/>
      <c r="V10" s="169"/>
      <c r="W10" s="14">
        <v>3</v>
      </c>
      <c r="X10" s="14">
        <v>4</v>
      </c>
      <c r="Y10" s="170">
        <v>5</v>
      </c>
      <c r="Z10" s="168"/>
      <c r="AA10" s="168"/>
      <c r="AB10" s="168"/>
      <c r="AC10" s="168"/>
      <c r="AD10" s="14">
        <v>6</v>
      </c>
      <c r="AE10" s="36">
        <v>8</v>
      </c>
      <c r="AF10" s="36"/>
      <c r="AG10" s="87"/>
      <c r="AH10" s="171"/>
      <c r="AI10" s="171"/>
      <c r="AJ10" s="171"/>
    </row>
    <row r="11" spans="1:51" s="4" customFormat="1" ht="96.75" customHeight="1">
      <c r="A11" s="172" t="s">
        <v>9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4">
        <v>400</v>
      </c>
      <c r="U11" s="175"/>
      <c r="V11" s="176"/>
      <c r="W11" s="15"/>
      <c r="X11" s="15"/>
      <c r="Y11" s="37"/>
      <c r="Z11" s="11"/>
      <c r="AA11" s="38"/>
      <c r="AB11" s="11"/>
      <c r="AC11" s="39"/>
      <c r="AD11" s="15"/>
      <c r="AE11" s="40">
        <f>SUM(AE12+AE92+AE106+AE130+AE124,AM30)+AL13</f>
        <v>11347.691210000001</v>
      </c>
      <c r="AF11" s="40">
        <f>SUM(AF12+AF92+AF106+AF130+AF124,AN30)+AM13</f>
        <v>10736.45998</v>
      </c>
      <c r="AG11" s="40">
        <f>AF11/AE11*100+AN9</f>
        <v>94.613607132159515</v>
      </c>
      <c r="AH11" s="177"/>
      <c r="AI11" s="177"/>
      <c r="AJ11" s="177"/>
    </row>
    <row r="12" spans="1:51" s="5" customFormat="1" ht="23.25" customHeight="1" outlineLevel="1">
      <c r="A12" s="178" t="s">
        <v>10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80"/>
      <c r="T12" s="181">
        <v>400</v>
      </c>
      <c r="U12" s="182"/>
      <c r="V12" s="183"/>
      <c r="W12" s="17">
        <v>1</v>
      </c>
      <c r="X12" s="17">
        <v>0</v>
      </c>
      <c r="Y12" s="41"/>
      <c r="Z12" s="42"/>
      <c r="AA12" s="43"/>
      <c r="AB12" s="44"/>
      <c r="AC12" s="45"/>
      <c r="AD12" s="46"/>
      <c r="AE12" s="47">
        <f>SUM(AE13+AE25+AE35+AE66+AE62+AE30+AE89)+AM109+AE59</f>
        <v>6165.5829900000008</v>
      </c>
      <c r="AF12" s="47">
        <f>SUM(AF13+AF25+AF35+AF66+AF62+AF30+AF89)+AN109+AF59+AF21</f>
        <v>5713.4529700000003</v>
      </c>
      <c r="AG12" s="40">
        <f t="shared" ref="AG12:AG41" si="0">AF12/AE12*100</f>
        <v>92.666873177551693</v>
      </c>
      <c r="AH12" s="184"/>
      <c r="AI12" s="184"/>
      <c r="AJ12" s="184"/>
    </row>
    <row r="13" spans="1:51" s="6" customFormat="1" ht="61.5" customHeight="1" outlineLevel="2">
      <c r="A13" s="185" t="s">
        <v>11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7"/>
      <c r="T13" s="188">
        <v>400</v>
      </c>
      <c r="U13" s="189"/>
      <c r="V13" s="190"/>
      <c r="W13" s="19">
        <v>1</v>
      </c>
      <c r="X13" s="19">
        <v>2</v>
      </c>
      <c r="Y13" s="48"/>
      <c r="Z13" s="49"/>
      <c r="AA13" s="50"/>
      <c r="AB13" s="51"/>
      <c r="AC13" s="52"/>
      <c r="AD13" s="53"/>
      <c r="AE13" s="54">
        <f>SUM(AE14)</f>
        <v>1085.9513299999999</v>
      </c>
      <c r="AF13" s="54">
        <f>SUM(AF14)</f>
        <v>1047.8559700000001</v>
      </c>
      <c r="AG13" s="40">
        <f t="shared" si="0"/>
        <v>96.491982748434978</v>
      </c>
      <c r="AH13" s="191"/>
      <c r="AI13" s="191"/>
      <c r="AJ13" s="191"/>
    </row>
    <row r="14" spans="1:51" s="7" customFormat="1" ht="93" customHeight="1" outlineLevel="3">
      <c r="A14" s="192" t="s">
        <v>12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4"/>
      <c r="T14" s="195">
        <v>400</v>
      </c>
      <c r="U14" s="196"/>
      <c r="V14" s="197"/>
      <c r="W14" s="21">
        <v>1</v>
      </c>
      <c r="X14" s="21">
        <v>2</v>
      </c>
      <c r="Y14" s="55">
        <v>99</v>
      </c>
      <c r="Z14" s="56">
        <v>0</v>
      </c>
      <c r="AA14" s="198" t="s">
        <v>13</v>
      </c>
      <c r="AB14" s="199"/>
      <c r="AC14" s="198"/>
      <c r="AD14" s="57"/>
      <c r="AE14" s="58">
        <f>SUM(AE15+AE20)</f>
        <v>1085.9513299999999</v>
      </c>
      <c r="AF14" s="58">
        <f t="shared" ref="AE13:AF16" si="1">SUM(AF15)</f>
        <v>1047.8559700000001</v>
      </c>
      <c r="AG14" s="40">
        <f t="shared" si="0"/>
        <v>96.491982748434978</v>
      </c>
      <c r="AH14" s="200"/>
      <c r="AI14" s="200"/>
      <c r="AJ14" s="200"/>
    </row>
    <row r="15" spans="1:51" s="3" customFormat="1" ht="100.5" customHeight="1" outlineLevel="4">
      <c r="A15" s="201" t="s">
        <v>14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3"/>
      <c r="T15" s="204">
        <v>400</v>
      </c>
      <c r="U15" s="205"/>
      <c r="V15" s="206"/>
      <c r="W15" s="23">
        <v>1</v>
      </c>
      <c r="X15" s="23">
        <v>2</v>
      </c>
      <c r="Y15" s="59">
        <v>99</v>
      </c>
      <c r="Z15" s="60">
        <v>1</v>
      </c>
      <c r="AA15" s="207" t="s">
        <v>15</v>
      </c>
      <c r="AB15" s="208"/>
      <c r="AC15" s="209"/>
      <c r="AD15" s="61"/>
      <c r="AE15" s="58">
        <f t="shared" si="1"/>
        <v>1071.62933</v>
      </c>
      <c r="AF15" s="58">
        <f t="shared" si="1"/>
        <v>1047.8559700000001</v>
      </c>
      <c r="AG15" s="40">
        <f t="shared" si="0"/>
        <v>97.781568744483707</v>
      </c>
      <c r="AH15" s="210"/>
      <c r="AI15" s="210"/>
      <c r="AJ15" s="210"/>
    </row>
    <row r="16" spans="1:51" s="8" customFormat="1" ht="75" customHeight="1" outlineLevel="5">
      <c r="A16" s="211" t="s">
        <v>16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3"/>
      <c r="T16" s="214">
        <v>400</v>
      </c>
      <c r="U16" s="215"/>
      <c r="V16" s="216"/>
      <c r="W16" s="25">
        <v>1</v>
      </c>
      <c r="X16" s="25">
        <v>2</v>
      </c>
      <c r="Y16" s="62">
        <v>99</v>
      </c>
      <c r="Z16" s="63">
        <v>1</v>
      </c>
      <c r="AA16" s="217" t="s">
        <v>15</v>
      </c>
      <c r="AB16" s="218"/>
      <c r="AC16" s="219"/>
      <c r="AD16" s="24">
        <v>100</v>
      </c>
      <c r="AE16" s="64">
        <f t="shared" si="1"/>
        <v>1071.62933</v>
      </c>
      <c r="AF16" s="64">
        <f t="shared" si="1"/>
        <v>1047.8559700000001</v>
      </c>
      <c r="AG16" s="40">
        <f t="shared" si="0"/>
        <v>97.781568744483707</v>
      </c>
      <c r="AH16" s="220"/>
      <c r="AI16" s="220"/>
      <c r="AJ16" s="220"/>
    </row>
    <row r="17" spans="1:36" s="9" customFormat="1" ht="29.25" customHeight="1" outlineLevel="6">
      <c r="A17" s="221" t="s">
        <v>17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3"/>
      <c r="T17" s="224">
        <v>400</v>
      </c>
      <c r="U17" s="225"/>
      <c r="V17" s="226"/>
      <c r="W17" s="27">
        <v>1</v>
      </c>
      <c r="X17" s="27">
        <v>2</v>
      </c>
      <c r="Y17" s="65">
        <v>99</v>
      </c>
      <c r="Z17" s="66">
        <v>1</v>
      </c>
      <c r="AA17" s="227" t="s">
        <v>15</v>
      </c>
      <c r="AB17" s="228"/>
      <c r="AC17" s="229"/>
      <c r="AD17" s="26">
        <v>120</v>
      </c>
      <c r="AE17" s="67">
        <f>SUM(AE18+AE19)</f>
        <v>1071.62933</v>
      </c>
      <c r="AF17" s="67">
        <f>SUM(AF18+AF19)</f>
        <v>1047.8559700000001</v>
      </c>
      <c r="AG17" s="40">
        <f t="shared" si="0"/>
        <v>97.781568744483707</v>
      </c>
      <c r="AH17" s="230"/>
      <c r="AI17" s="230"/>
      <c r="AJ17" s="230"/>
    </row>
    <row r="18" spans="1:36" s="1" customFormat="1" ht="27.75" customHeight="1" outlineLevel="7">
      <c r="A18" s="155" t="s">
        <v>18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7"/>
      <c r="T18" s="231">
        <v>400</v>
      </c>
      <c r="U18" s="232"/>
      <c r="V18" s="233"/>
      <c r="W18" s="29">
        <v>1</v>
      </c>
      <c r="X18" s="29">
        <v>2</v>
      </c>
      <c r="Y18" s="68">
        <v>99</v>
      </c>
      <c r="Z18" s="69">
        <v>1</v>
      </c>
      <c r="AA18" s="234" t="s">
        <v>15</v>
      </c>
      <c r="AB18" s="235"/>
      <c r="AC18" s="236"/>
      <c r="AD18" s="28">
        <v>121</v>
      </c>
      <c r="AE18" s="64">
        <v>823.06399999999996</v>
      </c>
      <c r="AF18" s="64">
        <v>805.73269000000005</v>
      </c>
      <c r="AG18" s="40">
        <f t="shared" si="0"/>
        <v>97.894293760874007</v>
      </c>
      <c r="AH18" s="237"/>
      <c r="AI18" s="237"/>
      <c r="AJ18" s="237"/>
    </row>
    <row r="19" spans="1:36" s="1" customFormat="1" ht="48" customHeight="1" outlineLevel="7">
      <c r="A19" s="155" t="s">
        <v>19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7"/>
      <c r="T19" s="231">
        <v>400</v>
      </c>
      <c r="U19" s="232"/>
      <c r="V19" s="233"/>
      <c r="W19" s="29">
        <v>1</v>
      </c>
      <c r="X19" s="29">
        <v>2</v>
      </c>
      <c r="Y19" s="68">
        <v>99</v>
      </c>
      <c r="Z19" s="69">
        <v>1</v>
      </c>
      <c r="AA19" s="234" t="s">
        <v>15</v>
      </c>
      <c r="AB19" s="235"/>
      <c r="AC19" s="236"/>
      <c r="AD19" s="28">
        <v>129</v>
      </c>
      <c r="AE19" s="64">
        <v>248.56532999999999</v>
      </c>
      <c r="AF19" s="64">
        <v>242.12327999999999</v>
      </c>
      <c r="AG19" s="40">
        <f t="shared" si="0"/>
        <v>97.4083071038105</v>
      </c>
      <c r="AH19" s="88"/>
      <c r="AI19" s="88"/>
      <c r="AJ19" s="88"/>
    </row>
    <row r="20" spans="1:36" s="6" customFormat="1" ht="122.25" customHeight="1" outlineLevel="2">
      <c r="A20" s="238" t="s">
        <v>20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40"/>
      <c r="T20" s="204">
        <v>400</v>
      </c>
      <c r="U20" s="205"/>
      <c r="V20" s="206"/>
      <c r="W20" s="23">
        <v>1</v>
      </c>
      <c r="X20" s="23">
        <v>2</v>
      </c>
      <c r="Y20" s="70">
        <v>99</v>
      </c>
      <c r="Z20" s="71">
        <v>1</v>
      </c>
      <c r="AA20" s="241" t="s">
        <v>21</v>
      </c>
      <c r="AB20" s="242"/>
      <c r="AC20" s="243"/>
      <c r="AD20" s="53"/>
      <c r="AE20" s="72">
        <f>AE21</f>
        <v>14.321999999999999</v>
      </c>
      <c r="AF20" s="72">
        <f>AF21</f>
        <v>14.321999999999999</v>
      </c>
      <c r="AG20" s="40">
        <f t="shared" si="0"/>
        <v>100</v>
      </c>
      <c r="AH20" s="89"/>
      <c r="AI20" s="89"/>
      <c r="AJ20" s="89"/>
    </row>
    <row r="21" spans="1:36" s="6" customFormat="1" ht="98.25" customHeight="1" outlineLevel="2">
      <c r="A21" s="185" t="s">
        <v>22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7"/>
      <c r="T21" s="204">
        <v>400</v>
      </c>
      <c r="U21" s="205"/>
      <c r="V21" s="206"/>
      <c r="W21" s="23">
        <v>1</v>
      </c>
      <c r="X21" s="23">
        <v>2</v>
      </c>
      <c r="Y21" s="70">
        <v>99</v>
      </c>
      <c r="Z21" s="71">
        <v>1</v>
      </c>
      <c r="AA21" s="241" t="s">
        <v>21</v>
      </c>
      <c r="AB21" s="242"/>
      <c r="AC21" s="243"/>
      <c r="AD21" s="61">
        <v>100</v>
      </c>
      <c r="AE21" s="64">
        <f>AE22</f>
        <v>14.321999999999999</v>
      </c>
      <c r="AF21" s="64">
        <f>AF22</f>
        <v>14.321999999999999</v>
      </c>
      <c r="AG21" s="40">
        <f t="shared" si="0"/>
        <v>100</v>
      </c>
      <c r="AH21" s="89"/>
      <c r="AI21" s="89"/>
      <c r="AJ21" s="89"/>
    </row>
    <row r="22" spans="1:36" s="6" customFormat="1" ht="42.75" customHeight="1" outlineLevel="2">
      <c r="A22" s="185" t="s">
        <v>23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7"/>
      <c r="T22" s="204">
        <v>400</v>
      </c>
      <c r="U22" s="205"/>
      <c r="V22" s="206"/>
      <c r="W22" s="23">
        <v>1</v>
      </c>
      <c r="X22" s="23">
        <v>2</v>
      </c>
      <c r="Y22" s="70">
        <v>99</v>
      </c>
      <c r="Z22" s="71">
        <v>1</v>
      </c>
      <c r="AA22" s="241" t="s">
        <v>21</v>
      </c>
      <c r="AB22" s="242"/>
      <c r="AC22" s="243"/>
      <c r="AD22" s="61">
        <v>120</v>
      </c>
      <c r="AE22" s="64">
        <f>AE23+AE24</f>
        <v>14.321999999999999</v>
      </c>
      <c r="AF22" s="64">
        <f>AF23+AF24</f>
        <v>14.321999999999999</v>
      </c>
      <c r="AG22" s="40">
        <f t="shared" si="0"/>
        <v>100</v>
      </c>
      <c r="AH22" s="89"/>
      <c r="AI22" s="89"/>
      <c r="AJ22" s="89"/>
    </row>
    <row r="23" spans="1:36" s="6" customFormat="1" ht="44.25" customHeight="1" outlineLevel="2">
      <c r="A23" s="155" t="s">
        <v>18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7"/>
      <c r="T23" s="204">
        <v>400</v>
      </c>
      <c r="U23" s="205"/>
      <c r="V23" s="206"/>
      <c r="W23" s="23">
        <v>1</v>
      </c>
      <c r="X23" s="23">
        <v>2</v>
      </c>
      <c r="Y23" s="70">
        <v>99</v>
      </c>
      <c r="Z23" s="71">
        <v>1</v>
      </c>
      <c r="AA23" s="241" t="s">
        <v>21</v>
      </c>
      <c r="AB23" s="242"/>
      <c r="AC23" s="243"/>
      <c r="AD23" s="61">
        <v>121</v>
      </c>
      <c r="AE23" s="64">
        <v>11</v>
      </c>
      <c r="AF23" s="64">
        <v>11</v>
      </c>
      <c r="AG23" s="40">
        <f t="shared" si="0"/>
        <v>100</v>
      </c>
      <c r="AH23" s="89"/>
      <c r="AI23" s="89"/>
      <c r="AJ23" s="89"/>
    </row>
    <row r="24" spans="1:36" s="6" customFormat="1" ht="57.75" customHeight="1" outlineLevel="2">
      <c r="A24" s="155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7"/>
      <c r="T24" s="204">
        <v>400</v>
      </c>
      <c r="U24" s="205"/>
      <c r="V24" s="206"/>
      <c r="W24" s="23">
        <v>1</v>
      </c>
      <c r="X24" s="23">
        <v>2</v>
      </c>
      <c r="Y24" s="70">
        <v>99</v>
      </c>
      <c r="Z24" s="71">
        <v>1</v>
      </c>
      <c r="AA24" s="241" t="s">
        <v>21</v>
      </c>
      <c r="AB24" s="242"/>
      <c r="AC24" s="243"/>
      <c r="AD24" s="61">
        <v>129</v>
      </c>
      <c r="AE24" s="64">
        <v>3.3220000000000001</v>
      </c>
      <c r="AF24" s="64">
        <v>3.3220000000000001</v>
      </c>
      <c r="AG24" s="40">
        <f t="shared" si="0"/>
        <v>100</v>
      </c>
      <c r="AH24" s="89"/>
      <c r="AI24" s="89"/>
      <c r="AJ24" s="89"/>
    </row>
    <row r="25" spans="1:36" s="6" customFormat="1" ht="39.6" customHeight="1" outlineLevel="2">
      <c r="A25" s="185" t="s">
        <v>24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7"/>
      <c r="T25" s="188">
        <v>400</v>
      </c>
      <c r="U25" s="189"/>
      <c r="V25" s="190"/>
      <c r="W25" s="19">
        <v>1</v>
      </c>
      <c r="X25" s="19">
        <v>6</v>
      </c>
      <c r="Y25" s="48"/>
      <c r="Z25" s="49"/>
      <c r="AA25" s="244"/>
      <c r="AB25" s="245"/>
      <c r="AC25" s="246"/>
      <c r="AD25" s="53"/>
      <c r="AE25" s="64">
        <f t="shared" ref="AE25:AF27" si="2">SUM(AE27)</f>
        <v>72.266000000000005</v>
      </c>
      <c r="AF25" s="64">
        <f t="shared" si="2"/>
        <v>72.266000000000005</v>
      </c>
      <c r="AG25" s="40">
        <f t="shared" si="0"/>
        <v>100</v>
      </c>
      <c r="AH25" s="247"/>
      <c r="AI25" s="247"/>
      <c r="AJ25" s="247"/>
    </row>
    <row r="26" spans="1:36" s="6" customFormat="1" ht="36.75" customHeight="1" outlineLevel="2">
      <c r="A26" s="248" t="s">
        <v>25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50"/>
      <c r="T26" s="251">
        <v>400</v>
      </c>
      <c r="U26" s="252"/>
      <c r="V26" s="253"/>
      <c r="W26" s="30">
        <v>1</v>
      </c>
      <c r="X26" s="30">
        <v>6</v>
      </c>
      <c r="Y26" s="73">
        <v>98</v>
      </c>
      <c r="Z26" s="74">
        <v>0</v>
      </c>
      <c r="AA26" s="254" t="s">
        <v>13</v>
      </c>
      <c r="AB26" s="255"/>
      <c r="AC26" s="256"/>
      <c r="AD26" s="75"/>
      <c r="AE26" s="64">
        <f t="shared" si="2"/>
        <v>72.266000000000005</v>
      </c>
      <c r="AF26" s="64">
        <f t="shared" si="2"/>
        <v>72.266000000000005</v>
      </c>
      <c r="AG26" s="40">
        <f t="shared" si="0"/>
        <v>100</v>
      </c>
      <c r="AH26" s="89"/>
      <c r="AI26" s="89"/>
      <c r="AJ26" s="89"/>
    </row>
    <row r="27" spans="1:36" s="7" customFormat="1" ht="63" customHeight="1" outlineLevel="3">
      <c r="A27" s="201" t="s">
        <v>26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3"/>
      <c r="T27" s="204">
        <v>400</v>
      </c>
      <c r="U27" s="205"/>
      <c r="V27" s="206"/>
      <c r="W27" s="23">
        <v>1</v>
      </c>
      <c r="X27" s="23">
        <v>6</v>
      </c>
      <c r="Y27" s="76">
        <v>98</v>
      </c>
      <c r="Z27" s="60">
        <v>0</v>
      </c>
      <c r="AA27" s="257" t="s">
        <v>27</v>
      </c>
      <c r="AB27" s="258"/>
      <c r="AC27" s="259"/>
      <c r="AD27" s="61"/>
      <c r="AE27" s="64">
        <f t="shared" si="2"/>
        <v>72.266000000000005</v>
      </c>
      <c r="AF27" s="64">
        <f t="shared" si="2"/>
        <v>72.266000000000005</v>
      </c>
      <c r="AG27" s="40">
        <f t="shared" si="0"/>
        <v>100</v>
      </c>
      <c r="AH27" s="260"/>
      <c r="AI27" s="260"/>
      <c r="AJ27" s="260"/>
    </row>
    <row r="28" spans="1:36" s="8" customFormat="1" ht="13.5" customHeight="1" outlineLevel="5">
      <c r="A28" s="211" t="s">
        <v>28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3"/>
      <c r="T28" s="214">
        <v>400</v>
      </c>
      <c r="U28" s="215"/>
      <c r="V28" s="216"/>
      <c r="W28" s="25">
        <v>1</v>
      </c>
      <c r="X28" s="25">
        <v>6</v>
      </c>
      <c r="Y28" s="77">
        <v>98</v>
      </c>
      <c r="Z28" s="63">
        <v>0</v>
      </c>
      <c r="AA28" s="261" t="s">
        <v>27</v>
      </c>
      <c r="AB28" s="262"/>
      <c r="AC28" s="263"/>
      <c r="AD28" s="24">
        <v>500</v>
      </c>
      <c r="AE28" s="64">
        <f>SUM(AE29)</f>
        <v>72.266000000000005</v>
      </c>
      <c r="AF28" s="64">
        <f>SUM(AF29)</f>
        <v>72.266000000000005</v>
      </c>
      <c r="AG28" s="40">
        <f t="shared" si="0"/>
        <v>100</v>
      </c>
      <c r="AH28" s="264"/>
      <c r="AI28" s="264"/>
      <c r="AJ28" s="264"/>
    </row>
    <row r="29" spans="1:36" s="1" customFormat="1" ht="15" customHeight="1" outlineLevel="6">
      <c r="A29" s="155" t="s">
        <v>29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7"/>
      <c r="T29" s="231">
        <v>400</v>
      </c>
      <c r="U29" s="232"/>
      <c r="V29" s="233"/>
      <c r="W29" s="29">
        <v>1</v>
      </c>
      <c r="X29" s="29">
        <v>6</v>
      </c>
      <c r="Y29" s="80">
        <v>98</v>
      </c>
      <c r="Z29" s="69">
        <v>0</v>
      </c>
      <c r="AA29" s="261" t="s">
        <v>27</v>
      </c>
      <c r="AB29" s="262"/>
      <c r="AC29" s="263"/>
      <c r="AD29" s="28">
        <v>540</v>
      </c>
      <c r="AE29" s="64">
        <v>72.266000000000005</v>
      </c>
      <c r="AF29" s="64">
        <v>72.266000000000005</v>
      </c>
      <c r="AG29" s="40">
        <f t="shared" si="0"/>
        <v>100</v>
      </c>
      <c r="AH29" s="265"/>
      <c r="AI29" s="265"/>
      <c r="AJ29" s="265"/>
    </row>
    <row r="30" spans="1:36" s="1" customFormat="1" ht="38.25" customHeight="1" outlineLevel="6">
      <c r="A30" s="185" t="s">
        <v>30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7"/>
      <c r="T30" s="231">
        <v>400</v>
      </c>
      <c r="U30" s="232"/>
      <c r="V30" s="233"/>
      <c r="W30" s="29">
        <v>1</v>
      </c>
      <c r="X30" s="29">
        <v>4</v>
      </c>
      <c r="Y30" s="80"/>
      <c r="Z30" s="69"/>
      <c r="AA30" s="81"/>
      <c r="AB30" s="78"/>
      <c r="AC30" s="79"/>
      <c r="AD30" s="28"/>
      <c r="AE30" s="64">
        <f t="shared" ref="AE30:AF33" si="3">AE31</f>
        <v>7.6</v>
      </c>
      <c r="AF30" s="64">
        <f t="shared" si="3"/>
        <v>0</v>
      </c>
      <c r="AG30" s="40">
        <f t="shared" si="0"/>
        <v>0</v>
      </c>
      <c r="AH30" s="90"/>
      <c r="AI30" s="90"/>
      <c r="AJ30" s="90"/>
    </row>
    <row r="31" spans="1:36" s="1" customFormat="1" ht="31.5" customHeight="1" outlineLevel="6">
      <c r="A31" s="248" t="s">
        <v>25</v>
      </c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50"/>
      <c r="T31" s="231">
        <v>400</v>
      </c>
      <c r="U31" s="232"/>
      <c r="V31" s="233"/>
      <c r="W31" s="29">
        <v>1</v>
      </c>
      <c r="X31" s="29">
        <v>4</v>
      </c>
      <c r="Y31" s="80">
        <v>99</v>
      </c>
      <c r="Z31" s="69">
        <v>1</v>
      </c>
      <c r="AA31" s="261" t="s">
        <v>13</v>
      </c>
      <c r="AB31" s="262"/>
      <c r="AC31" s="263"/>
      <c r="AD31" s="28"/>
      <c r="AE31" s="64">
        <f t="shared" si="3"/>
        <v>7.6</v>
      </c>
      <c r="AF31" s="64">
        <f t="shared" si="3"/>
        <v>0</v>
      </c>
      <c r="AG31" s="40">
        <f t="shared" si="0"/>
        <v>0</v>
      </c>
      <c r="AH31" s="90"/>
      <c r="AI31" s="90"/>
      <c r="AJ31" s="90"/>
    </row>
    <row r="32" spans="1:36" s="1" customFormat="1" ht="21" customHeight="1" outlineLevel="6">
      <c r="A32" s="248" t="s">
        <v>31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50"/>
      <c r="T32" s="231">
        <v>400</v>
      </c>
      <c r="U32" s="232"/>
      <c r="V32" s="233"/>
      <c r="W32" s="29">
        <v>1</v>
      </c>
      <c r="X32" s="29">
        <v>4</v>
      </c>
      <c r="Y32" s="80">
        <v>99</v>
      </c>
      <c r="Z32" s="69">
        <v>1</v>
      </c>
      <c r="AA32" s="261" t="s">
        <v>32</v>
      </c>
      <c r="AB32" s="262"/>
      <c r="AC32" s="263"/>
      <c r="AD32" s="28"/>
      <c r="AE32" s="64">
        <f t="shared" si="3"/>
        <v>7.6</v>
      </c>
      <c r="AF32" s="64">
        <f t="shared" si="3"/>
        <v>0</v>
      </c>
      <c r="AG32" s="40">
        <f t="shared" si="0"/>
        <v>0</v>
      </c>
      <c r="AH32" s="90"/>
      <c r="AI32" s="90"/>
      <c r="AJ32" s="90"/>
    </row>
    <row r="33" spans="1:36" s="1" customFormat="1" ht="17.25" customHeight="1" outlineLevel="6">
      <c r="A33" s="211" t="s">
        <v>33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3"/>
      <c r="T33" s="231">
        <v>400</v>
      </c>
      <c r="U33" s="232"/>
      <c r="V33" s="233"/>
      <c r="W33" s="29">
        <v>1</v>
      </c>
      <c r="X33" s="29">
        <v>4</v>
      </c>
      <c r="Y33" s="80">
        <v>99</v>
      </c>
      <c r="Z33" s="69">
        <v>1</v>
      </c>
      <c r="AA33" s="261" t="s">
        <v>32</v>
      </c>
      <c r="AB33" s="262"/>
      <c r="AC33" s="263"/>
      <c r="AD33" s="28">
        <v>800</v>
      </c>
      <c r="AE33" s="64">
        <f t="shared" si="3"/>
        <v>7.6</v>
      </c>
      <c r="AF33" s="64">
        <f t="shared" si="3"/>
        <v>0</v>
      </c>
      <c r="AG33" s="40">
        <f t="shared" si="0"/>
        <v>0</v>
      </c>
      <c r="AH33" s="90"/>
      <c r="AI33" s="90"/>
      <c r="AJ33" s="90"/>
    </row>
    <row r="34" spans="1:36" s="1" customFormat="1" ht="45" customHeight="1" outlineLevel="6">
      <c r="A34" s="185" t="s">
        <v>34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7"/>
      <c r="T34" s="231">
        <v>400</v>
      </c>
      <c r="U34" s="232"/>
      <c r="V34" s="233"/>
      <c r="W34" s="29">
        <v>1</v>
      </c>
      <c r="X34" s="29">
        <v>4</v>
      </c>
      <c r="Y34" s="80">
        <v>99</v>
      </c>
      <c r="Z34" s="69">
        <v>1</v>
      </c>
      <c r="AA34" s="261" t="s">
        <v>32</v>
      </c>
      <c r="AB34" s="262"/>
      <c r="AC34" s="263"/>
      <c r="AD34" s="28">
        <v>870</v>
      </c>
      <c r="AE34" s="64">
        <v>7.6</v>
      </c>
      <c r="AF34" s="64">
        <v>0</v>
      </c>
      <c r="AG34" s="40">
        <f t="shared" si="0"/>
        <v>0</v>
      </c>
      <c r="AH34" s="90"/>
      <c r="AI34" s="90"/>
      <c r="AJ34" s="90"/>
    </row>
    <row r="35" spans="1:36" s="6" customFormat="1" ht="36" customHeight="1" outlineLevel="2">
      <c r="A35" s="185" t="s">
        <v>30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7"/>
      <c r="T35" s="188">
        <v>400</v>
      </c>
      <c r="U35" s="189"/>
      <c r="V35" s="190"/>
      <c r="W35" s="19">
        <v>1</v>
      </c>
      <c r="X35" s="19">
        <v>4</v>
      </c>
      <c r="Y35" s="48"/>
      <c r="Z35" s="49"/>
      <c r="AA35" s="50"/>
      <c r="AB35" s="51"/>
      <c r="AC35" s="52"/>
      <c r="AD35" s="53"/>
      <c r="AE35" s="54">
        <f>AE36</f>
        <v>4569.76566</v>
      </c>
      <c r="AF35" s="54">
        <f>AF36</f>
        <v>4325.2798000000003</v>
      </c>
      <c r="AG35" s="40">
        <f t="shared" si="0"/>
        <v>94.649925659426486</v>
      </c>
      <c r="AH35" s="266"/>
      <c r="AI35" s="266"/>
      <c r="AJ35" s="266"/>
    </row>
    <row r="36" spans="1:36" s="6" customFormat="1" ht="37.5" customHeight="1" outlineLevel="2">
      <c r="A36" s="248" t="s">
        <v>35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50"/>
      <c r="T36" s="251">
        <v>400</v>
      </c>
      <c r="U36" s="252"/>
      <c r="V36" s="253"/>
      <c r="W36" s="30">
        <v>1</v>
      </c>
      <c r="X36" s="30">
        <v>4</v>
      </c>
      <c r="Y36" s="73">
        <v>1</v>
      </c>
      <c r="Z36" s="74">
        <v>0</v>
      </c>
      <c r="AA36" s="254" t="s">
        <v>13</v>
      </c>
      <c r="AB36" s="255"/>
      <c r="AC36" s="256"/>
      <c r="AD36" s="75"/>
      <c r="AE36" s="54">
        <f>SUM(AE38)</f>
        <v>4569.76566</v>
      </c>
      <c r="AF36" s="54">
        <f>SUM(AF38)</f>
        <v>4325.2798000000003</v>
      </c>
      <c r="AG36" s="40">
        <f t="shared" si="0"/>
        <v>94.649925659426486</v>
      </c>
      <c r="AH36" s="91"/>
      <c r="AI36" s="91"/>
      <c r="AJ36" s="91"/>
    </row>
    <row r="37" spans="1:36" s="7" customFormat="1" ht="129" customHeight="1" outlineLevel="3">
      <c r="A37" s="267" t="s">
        <v>36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9"/>
      <c r="T37" s="270">
        <v>400</v>
      </c>
      <c r="U37" s="271"/>
      <c r="V37" s="272"/>
      <c r="W37" s="32">
        <v>1</v>
      </c>
      <c r="X37" s="32">
        <v>4</v>
      </c>
      <c r="Y37" s="82">
        <v>1</v>
      </c>
      <c r="Z37" s="83">
        <v>1</v>
      </c>
      <c r="AA37" s="273" t="s">
        <v>13</v>
      </c>
      <c r="AB37" s="274"/>
      <c r="AC37" s="275"/>
      <c r="AD37" s="84"/>
      <c r="AE37" s="85">
        <f>SUM(AE38)</f>
        <v>4569.76566</v>
      </c>
      <c r="AF37" s="85">
        <f>SUM(AF38)</f>
        <v>4325.2798000000003</v>
      </c>
      <c r="AG37" s="40">
        <f t="shared" si="0"/>
        <v>94.649925659426486</v>
      </c>
      <c r="AH37" s="276"/>
      <c r="AI37" s="276"/>
      <c r="AJ37" s="276"/>
    </row>
    <row r="38" spans="1:36" s="3" customFormat="1" ht="176.25" customHeight="1" outlineLevel="4">
      <c r="A38" s="201" t="s">
        <v>37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3"/>
      <c r="T38" s="204">
        <v>400</v>
      </c>
      <c r="U38" s="205"/>
      <c r="V38" s="206"/>
      <c r="W38" s="23">
        <v>1</v>
      </c>
      <c r="X38" s="23">
        <v>4</v>
      </c>
      <c r="Y38" s="59">
        <v>1</v>
      </c>
      <c r="Z38" s="60">
        <v>1</v>
      </c>
      <c r="AA38" s="257" t="s">
        <v>32</v>
      </c>
      <c r="AB38" s="258"/>
      <c r="AC38" s="259"/>
      <c r="AD38" s="61"/>
      <c r="AE38" s="58">
        <f>SUM(AE39+AE49+AE53+AE44)</f>
        <v>4569.76566</v>
      </c>
      <c r="AF38" s="58">
        <f>SUM(AF39+AF49+AF53+AF44)</f>
        <v>4325.2798000000003</v>
      </c>
      <c r="AG38" s="40">
        <f t="shared" si="0"/>
        <v>94.649925659426486</v>
      </c>
      <c r="AH38" s="277"/>
      <c r="AI38" s="277"/>
      <c r="AJ38" s="277"/>
    </row>
    <row r="39" spans="1:36" s="8" customFormat="1" ht="73.5" customHeight="1" outlineLevel="5">
      <c r="A39" s="211" t="s">
        <v>16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3"/>
      <c r="T39" s="214">
        <v>400</v>
      </c>
      <c r="U39" s="215"/>
      <c r="V39" s="216"/>
      <c r="W39" s="25">
        <v>1</v>
      </c>
      <c r="X39" s="25">
        <v>4</v>
      </c>
      <c r="Y39" s="62">
        <v>1</v>
      </c>
      <c r="Z39" s="63">
        <v>1</v>
      </c>
      <c r="AA39" s="217" t="s">
        <v>32</v>
      </c>
      <c r="AB39" s="218"/>
      <c r="AC39" s="219"/>
      <c r="AD39" s="24">
        <v>100</v>
      </c>
      <c r="AE39" s="64">
        <f>SUM(AE40)</f>
        <v>2618.3041699999999</v>
      </c>
      <c r="AF39" s="64">
        <f>SUM(AF40)</f>
        <v>2618.1041700000001</v>
      </c>
      <c r="AG39" s="40">
        <f t="shared" si="0"/>
        <v>99.992361468071906</v>
      </c>
      <c r="AH39" s="278"/>
      <c r="AI39" s="278"/>
      <c r="AJ39" s="278"/>
    </row>
    <row r="40" spans="1:36" s="9" customFormat="1" ht="30.75" customHeight="1" outlineLevel="6">
      <c r="A40" s="221" t="s">
        <v>17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3"/>
      <c r="T40" s="224">
        <v>400</v>
      </c>
      <c r="U40" s="225"/>
      <c r="V40" s="226"/>
      <c r="W40" s="27">
        <v>1</v>
      </c>
      <c r="X40" s="27">
        <v>4</v>
      </c>
      <c r="Y40" s="65">
        <v>1</v>
      </c>
      <c r="Z40" s="66">
        <v>1</v>
      </c>
      <c r="AA40" s="227" t="s">
        <v>32</v>
      </c>
      <c r="AB40" s="228"/>
      <c r="AC40" s="229"/>
      <c r="AD40" s="26">
        <v>120</v>
      </c>
      <c r="AE40" s="67">
        <f>SUM(AE41:AE43)</f>
        <v>2618.3041699999999</v>
      </c>
      <c r="AF40" s="67">
        <f>SUM(AF41:AF43)</f>
        <v>2618.1041700000001</v>
      </c>
      <c r="AG40" s="40">
        <f t="shared" si="0"/>
        <v>99.992361468071906</v>
      </c>
      <c r="AH40" s="279"/>
      <c r="AI40" s="279"/>
      <c r="AJ40" s="279"/>
    </row>
    <row r="41" spans="1:36" s="1" customFormat="1" ht="39" customHeight="1" outlineLevel="7">
      <c r="A41" s="155" t="s">
        <v>38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7"/>
      <c r="T41" s="231">
        <v>400</v>
      </c>
      <c r="U41" s="232"/>
      <c r="V41" s="233"/>
      <c r="W41" s="29">
        <v>1</v>
      </c>
      <c r="X41" s="29">
        <v>4</v>
      </c>
      <c r="Y41" s="68">
        <v>1</v>
      </c>
      <c r="Z41" s="69">
        <v>1</v>
      </c>
      <c r="AA41" s="234" t="s">
        <v>32</v>
      </c>
      <c r="AB41" s="235"/>
      <c r="AC41" s="236"/>
      <c r="AD41" s="28">
        <v>121</v>
      </c>
      <c r="AE41" s="64">
        <v>1996.3906099999999</v>
      </c>
      <c r="AF41" s="64">
        <v>1996.3906099999999</v>
      </c>
      <c r="AG41" s="40">
        <f t="shared" si="0"/>
        <v>100</v>
      </c>
      <c r="AH41" s="280"/>
      <c r="AI41" s="280"/>
      <c r="AJ41" s="280"/>
    </row>
    <row r="42" spans="1:36" s="1" customFormat="1" ht="34.5" customHeight="1" outlineLevel="7">
      <c r="A42" s="155" t="s">
        <v>39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7"/>
      <c r="T42" s="281">
        <v>400</v>
      </c>
      <c r="U42" s="282"/>
      <c r="V42" s="283"/>
      <c r="W42" s="29">
        <v>1</v>
      </c>
      <c r="X42" s="29">
        <v>4</v>
      </c>
      <c r="Y42" s="68">
        <v>1</v>
      </c>
      <c r="Z42" s="69">
        <v>1</v>
      </c>
      <c r="AA42" s="234" t="s">
        <v>32</v>
      </c>
      <c r="AB42" s="235"/>
      <c r="AC42" s="236"/>
      <c r="AD42" s="28">
        <v>122</v>
      </c>
      <c r="AE42" s="64">
        <v>19.003599999999999</v>
      </c>
      <c r="AF42" s="64">
        <v>19.003599999999999</v>
      </c>
      <c r="AG42" s="40">
        <v>0</v>
      </c>
      <c r="AH42" s="92"/>
      <c r="AI42" s="92"/>
      <c r="AJ42" s="92"/>
    </row>
    <row r="43" spans="1:36" s="1" customFormat="1" ht="39" customHeight="1" outlineLevel="7">
      <c r="A43" s="155" t="s">
        <v>39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7"/>
      <c r="T43" s="231">
        <v>400</v>
      </c>
      <c r="U43" s="232"/>
      <c r="V43" s="233"/>
      <c r="W43" s="29">
        <v>1</v>
      </c>
      <c r="X43" s="29">
        <v>4</v>
      </c>
      <c r="Y43" s="68">
        <v>1</v>
      </c>
      <c r="Z43" s="69">
        <v>1</v>
      </c>
      <c r="AA43" s="234" t="s">
        <v>32</v>
      </c>
      <c r="AB43" s="235"/>
      <c r="AC43" s="236"/>
      <c r="AD43" s="28">
        <v>129</v>
      </c>
      <c r="AE43" s="64">
        <v>602.90995999999996</v>
      </c>
      <c r="AF43" s="64">
        <v>602.70996000000002</v>
      </c>
      <c r="AG43" s="40">
        <f t="shared" ref="AG43:AG55" si="4">AF43/AE43*100</f>
        <v>99.966827550833642</v>
      </c>
      <c r="AH43" s="284"/>
      <c r="AI43" s="284"/>
      <c r="AJ43" s="284"/>
    </row>
    <row r="44" spans="1:36" s="8" customFormat="1" ht="119.25" customHeight="1" outlineLevel="5">
      <c r="A44" s="238" t="s">
        <v>20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40"/>
      <c r="T44" s="214">
        <v>400</v>
      </c>
      <c r="U44" s="215"/>
      <c r="V44" s="216"/>
      <c r="W44" s="25">
        <v>1</v>
      </c>
      <c r="X44" s="25">
        <v>4</v>
      </c>
      <c r="Y44" s="62">
        <v>1</v>
      </c>
      <c r="Z44" s="63">
        <v>1</v>
      </c>
      <c r="AA44" s="217" t="s">
        <v>40</v>
      </c>
      <c r="AB44" s="218"/>
      <c r="AC44" s="219"/>
      <c r="AD44" s="24"/>
      <c r="AE44" s="72">
        <f>AE45</f>
        <v>42.765360000000001</v>
      </c>
      <c r="AF44" s="72">
        <f>AF45</f>
        <v>42.765360000000001</v>
      </c>
      <c r="AG44" s="40">
        <f t="shared" si="4"/>
        <v>100</v>
      </c>
      <c r="AH44" s="93"/>
      <c r="AI44" s="93"/>
      <c r="AJ44" s="93"/>
    </row>
    <row r="45" spans="1:36" s="8" customFormat="1" ht="93" customHeight="1" outlineLevel="5">
      <c r="A45" s="185" t="s">
        <v>22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7"/>
      <c r="T45" s="224">
        <v>400</v>
      </c>
      <c r="U45" s="225"/>
      <c r="V45" s="226"/>
      <c r="W45" s="27">
        <v>1</v>
      </c>
      <c r="X45" s="27">
        <v>4</v>
      </c>
      <c r="Y45" s="65">
        <v>1</v>
      </c>
      <c r="Z45" s="66">
        <v>1</v>
      </c>
      <c r="AA45" s="234" t="s">
        <v>41</v>
      </c>
      <c r="AB45" s="235"/>
      <c r="AC45" s="236"/>
      <c r="AD45" s="26">
        <v>100</v>
      </c>
      <c r="AE45" s="64">
        <f>AE46</f>
        <v>42.765360000000001</v>
      </c>
      <c r="AF45" s="64">
        <f>AF46</f>
        <v>42.765360000000001</v>
      </c>
      <c r="AG45" s="40">
        <f t="shared" si="4"/>
        <v>100</v>
      </c>
      <c r="AH45" s="93"/>
      <c r="AI45" s="93"/>
      <c r="AJ45" s="93"/>
    </row>
    <row r="46" spans="1:36" s="8" customFormat="1" ht="40.5" customHeight="1" outlineLevel="5">
      <c r="A46" s="185" t="s">
        <v>23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7"/>
      <c r="T46" s="231">
        <v>400</v>
      </c>
      <c r="U46" s="232"/>
      <c r="V46" s="233"/>
      <c r="W46" s="29">
        <v>1</v>
      </c>
      <c r="X46" s="29">
        <v>4</v>
      </c>
      <c r="Y46" s="68">
        <v>1</v>
      </c>
      <c r="Z46" s="69">
        <v>1</v>
      </c>
      <c r="AA46" s="234" t="s">
        <v>41</v>
      </c>
      <c r="AB46" s="235"/>
      <c r="AC46" s="236"/>
      <c r="AD46" s="28">
        <v>120</v>
      </c>
      <c r="AE46" s="64">
        <f>AE47+AE48</f>
        <v>42.765360000000001</v>
      </c>
      <c r="AF46" s="64">
        <f>AF47+AF48</f>
        <v>42.765360000000001</v>
      </c>
      <c r="AG46" s="40">
        <f t="shared" si="4"/>
        <v>100</v>
      </c>
      <c r="AH46" s="93"/>
      <c r="AI46" s="93"/>
      <c r="AJ46" s="93"/>
    </row>
    <row r="47" spans="1:36" s="8" customFormat="1" ht="25.5" customHeight="1" outlineLevel="5">
      <c r="A47" s="155" t="s">
        <v>18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7"/>
      <c r="T47" s="231">
        <v>400</v>
      </c>
      <c r="U47" s="232"/>
      <c r="V47" s="233"/>
      <c r="W47" s="29">
        <v>1</v>
      </c>
      <c r="X47" s="29">
        <v>4</v>
      </c>
      <c r="Y47" s="68">
        <v>1</v>
      </c>
      <c r="Z47" s="69">
        <v>1</v>
      </c>
      <c r="AA47" s="234" t="s">
        <v>41</v>
      </c>
      <c r="AB47" s="235"/>
      <c r="AC47" s="236"/>
      <c r="AD47" s="28">
        <v>121</v>
      </c>
      <c r="AE47" s="64">
        <v>32.8459</v>
      </c>
      <c r="AF47" s="64">
        <v>32.8459</v>
      </c>
      <c r="AG47" s="40">
        <f t="shared" si="4"/>
        <v>100</v>
      </c>
      <c r="AH47" s="93"/>
      <c r="AI47" s="93"/>
      <c r="AJ47" s="93"/>
    </row>
    <row r="48" spans="1:36" s="8" customFormat="1" ht="49.5" customHeight="1" outlineLevel="5">
      <c r="A48" s="155" t="s">
        <v>19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7"/>
      <c r="T48" s="231">
        <v>400</v>
      </c>
      <c r="U48" s="232"/>
      <c r="V48" s="233"/>
      <c r="W48" s="29">
        <v>1</v>
      </c>
      <c r="X48" s="29">
        <v>4</v>
      </c>
      <c r="Y48" s="68">
        <v>1</v>
      </c>
      <c r="Z48" s="69">
        <v>1</v>
      </c>
      <c r="AA48" s="234" t="s">
        <v>41</v>
      </c>
      <c r="AB48" s="235"/>
      <c r="AC48" s="236"/>
      <c r="AD48" s="28">
        <v>129</v>
      </c>
      <c r="AE48" s="64">
        <v>9.9194600000000008</v>
      </c>
      <c r="AF48" s="64">
        <v>9.9194600000000008</v>
      </c>
      <c r="AG48" s="40">
        <f t="shared" si="4"/>
        <v>100</v>
      </c>
      <c r="AH48" s="93"/>
      <c r="AI48" s="93"/>
      <c r="AJ48" s="93"/>
    </row>
    <row r="49" spans="1:36" s="8" customFormat="1" ht="21.95" customHeight="1" outlineLevel="5">
      <c r="A49" s="211" t="s">
        <v>42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3"/>
      <c r="T49" s="214">
        <v>400</v>
      </c>
      <c r="U49" s="215"/>
      <c r="V49" s="216"/>
      <c r="W49" s="25">
        <v>1</v>
      </c>
      <c r="X49" s="25">
        <v>4</v>
      </c>
      <c r="Y49" s="62">
        <v>1</v>
      </c>
      <c r="Z49" s="63">
        <v>1</v>
      </c>
      <c r="AA49" s="217" t="s">
        <v>32</v>
      </c>
      <c r="AB49" s="218"/>
      <c r="AC49" s="219"/>
      <c r="AD49" s="24">
        <v>200</v>
      </c>
      <c r="AE49" s="64">
        <f>SUM(AE50)</f>
        <v>1808.69613</v>
      </c>
      <c r="AF49" s="64">
        <f>SUM(AF50)</f>
        <v>1641.6017999999999</v>
      </c>
      <c r="AG49" s="40">
        <f t="shared" si="4"/>
        <v>90.761614003121679</v>
      </c>
      <c r="AH49" s="285"/>
      <c r="AI49" s="285"/>
      <c r="AJ49" s="285"/>
    </row>
    <row r="50" spans="1:36" s="9" customFormat="1" ht="24" customHeight="1" outlineLevel="6">
      <c r="A50" s="221" t="s">
        <v>43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3"/>
      <c r="T50" s="224">
        <v>400</v>
      </c>
      <c r="U50" s="225"/>
      <c r="V50" s="226"/>
      <c r="W50" s="27">
        <v>1</v>
      </c>
      <c r="X50" s="27">
        <v>4</v>
      </c>
      <c r="Y50" s="65">
        <v>1</v>
      </c>
      <c r="Z50" s="66">
        <v>1</v>
      </c>
      <c r="AA50" s="227" t="s">
        <v>32</v>
      </c>
      <c r="AB50" s="228"/>
      <c r="AC50" s="229"/>
      <c r="AD50" s="26">
        <v>240</v>
      </c>
      <c r="AE50" s="67">
        <f>SUM(AE51+AE52)</f>
        <v>1808.69613</v>
      </c>
      <c r="AF50" s="67">
        <f>SUM(AF51+AF52)</f>
        <v>1641.6017999999999</v>
      </c>
      <c r="AG50" s="40">
        <f t="shared" si="4"/>
        <v>90.761614003121679</v>
      </c>
      <c r="AH50" s="286"/>
      <c r="AI50" s="286"/>
      <c r="AJ50" s="286"/>
    </row>
    <row r="51" spans="1:36" s="1" customFormat="1" ht="24.75" customHeight="1" outlineLevel="7">
      <c r="A51" s="155" t="s">
        <v>44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7"/>
      <c r="T51" s="231">
        <v>400</v>
      </c>
      <c r="U51" s="232"/>
      <c r="V51" s="233"/>
      <c r="W51" s="29">
        <v>1</v>
      </c>
      <c r="X51" s="29">
        <v>4</v>
      </c>
      <c r="Y51" s="68">
        <v>1</v>
      </c>
      <c r="Z51" s="69">
        <v>1</v>
      </c>
      <c r="AA51" s="234" t="s">
        <v>32</v>
      </c>
      <c r="AB51" s="235"/>
      <c r="AC51" s="236"/>
      <c r="AD51" s="28">
        <v>244</v>
      </c>
      <c r="AE51" s="64">
        <v>1549.2711300000001</v>
      </c>
      <c r="AF51" s="64">
        <v>1508.84059</v>
      </c>
      <c r="AG51" s="40">
        <f t="shared" si="4"/>
        <v>97.39035090649368</v>
      </c>
      <c r="AH51" s="287"/>
      <c r="AI51" s="287"/>
      <c r="AJ51" s="287"/>
    </row>
    <row r="52" spans="1:36" s="1" customFormat="1" ht="18" customHeight="1" outlineLevel="7">
      <c r="A52" s="12"/>
      <c r="B52" s="155" t="s">
        <v>45</v>
      </c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7"/>
      <c r="T52" s="231">
        <v>400</v>
      </c>
      <c r="U52" s="232"/>
      <c r="V52" s="233"/>
      <c r="W52" s="29">
        <v>1</v>
      </c>
      <c r="X52" s="29">
        <v>4</v>
      </c>
      <c r="Y52" s="68">
        <v>1</v>
      </c>
      <c r="Z52" s="69">
        <v>1</v>
      </c>
      <c r="AA52" s="234" t="s">
        <v>32</v>
      </c>
      <c r="AB52" s="235"/>
      <c r="AC52" s="236"/>
      <c r="AD52" s="28">
        <v>247</v>
      </c>
      <c r="AE52" s="64">
        <v>259.42500000000001</v>
      </c>
      <c r="AF52" s="64">
        <v>132.76121000000001</v>
      </c>
      <c r="AG52" s="40">
        <f t="shared" si="4"/>
        <v>51.175179724390475</v>
      </c>
      <c r="AH52" s="94"/>
      <c r="AI52" s="94"/>
      <c r="AJ52" s="94"/>
    </row>
    <row r="53" spans="1:36" s="8" customFormat="1" ht="18.75" customHeight="1" outlineLevel="5">
      <c r="A53" s="288" t="s">
        <v>33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90"/>
      <c r="T53" s="214">
        <v>400</v>
      </c>
      <c r="U53" s="215"/>
      <c r="V53" s="216"/>
      <c r="W53" s="25">
        <v>1</v>
      </c>
      <c r="X53" s="25">
        <v>4</v>
      </c>
      <c r="Y53" s="62">
        <v>1</v>
      </c>
      <c r="Z53" s="63">
        <v>1</v>
      </c>
      <c r="AA53" s="217" t="s">
        <v>32</v>
      </c>
      <c r="AB53" s="218"/>
      <c r="AC53" s="219"/>
      <c r="AD53" s="24">
        <v>800</v>
      </c>
      <c r="AE53" s="64">
        <f>SUM(AE55+AE54)</f>
        <v>100</v>
      </c>
      <c r="AF53" s="64">
        <f>SUM(AF55+AF54)</f>
        <v>22.80847</v>
      </c>
      <c r="AG53" s="40">
        <f t="shared" si="4"/>
        <v>22.80847</v>
      </c>
      <c r="AH53" s="291"/>
      <c r="AI53" s="291"/>
      <c r="AJ53" s="291"/>
    </row>
    <row r="54" spans="1:36" s="9" customFormat="1" ht="51" customHeight="1" outlineLevel="6">
      <c r="A54" s="295"/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2" t="s">
        <v>46</v>
      </c>
      <c r="Q54" s="293"/>
      <c r="R54" s="293"/>
      <c r="S54" s="294"/>
      <c r="T54" s="226">
        <v>400</v>
      </c>
      <c r="U54" s="225"/>
      <c r="V54" s="226"/>
      <c r="W54" s="27">
        <v>1</v>
      </c>
      <c r="X54" s="27">
        <v>4</v>
      </c>
      <c r="Y54" s="65">
        <v>1</v>
      </c>
      <c r="Z54" s="66">
        <v>1</v>
      </c>
      <c r="AA54" s="227" t="s">
        <v>32</v>
      </c>
      <c r="AB54" s="228"/>
      <c r="AC54" s="229"/>
      <c r="AD54" s="26">
        <v>831</v>
      </c>
      <c r="AE54" s="67">
        <v>1</v>
      </c>
      <c r="AF54" s="67">
        <v>1</v>
      </c>
      <c r="AG54" s="40">
        <f t="shared" si="4"/>
        <v>100</v>
      </c>
      <c r="AH54" s="95"/>
      <c r="AI54" s="95"/>
      <c r="AJ54" s="95"/>
    </row>
    <row r="55" spans="1:36" s="9" customFormat="1" ht="19.5" customHeight="1" outlineLevel="6">
      <c r="A55" s="296" t="s">
        <v>47</v>
      </c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  <c r="R55" s="297"/>
      <c r="S55" s="298"/>
      <c r="T55" s="224">
        <v>400</v>
      </c>
      <c r="U55" s="225"/>
      <c r="V55" s="226"/>
      <c r="W55" s="27">
        <v>1</v>
      </c>
      <c r="X55" s="27">
        <v>4</v>
      </c>
      <c r="Y55" s="65">
        <v>1</v>
      </c>
      <c r="Z55" s="66">
        <v>1</v>
      </c>
      <c r="AA55" s="227" t="s">
        <v>32</v>
      </c>
      <c r="AB55" s="228"/>
      <c r="AC55" s="229"/>
      <c r="AD55" s="26">
        <v>850</v>
      </c>
      <c r="AE55" s="67">
        <f>SUM(AE56:AE58)</f>
        <v>99</v>
      </c>
      <c r="AF55" s="67">
        <f>SUM(AF56:AF58)</f>
        <v>21.80847</v>
      </c>
      <c r="AG55" s="40">
        <f t="shared" si="4"/>
        <v>22.028757575757577</v>
      </c>
      <c r="AH55" s="299"/>
      <c r="AI55" s="299"/>
      <c r="AJ55" s="299"/>
    </row>
    <row r="56" spans="1:36" s="9" customFormat="1" ht="28.5" customHeight="1" outlineLevel="6">
      <c r="A56" s="221" t="s">
        <v>48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3"/>
      <c r="T56" s="224">
        <v>400</v>
      </c>
      <c r="U56" s="225"/>
      <c r="V56" s="226"/>
      <c r="W56" s="27">
        <v>1</v>
      </c>
      <c r="X56" s="27">
        <v>4</v>
      </c>
      <c r="Y56" s="65">
        <v>1</v>
      </c>
      <c r="Z56" s="66">
        <v>1</v>
      </c>
      <c r="AA56" s="227" t="s">
        <v>32</v>
      </c>
      <c r="AB56" s="228"/>
      <c r="AC56" s="229"/>
      <c r="AD56" s="26">
        <v>851</v>
      </c>
      <c r="AE56" s="67">
        <v>34.5</v>
      </c>
      <c r="AF56" s="67">
        <v>2.4590000000000001</v>
      </c>
      <c r="AG56" s="40">
        <v>0</v>
      </c>
      <c r="AH56" s="95"/>
      <c r="AI56" s="95"/>
      <c r="AJ56" s="95"/>
    </row>
    <row r="57" spans="1:36" s="1" customFormat="1" ht="15.75" customHeight="1" outlineLevel="7">
      <c r="A57" s="155" t="s">
        <v>49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7"/>
      <c r="T57" s="231">
        <v>400</v>
      </c>
      <c r="U57" s="232"/>
      <c r="V57" s="233"/>
      <c r="W57" s="29">
        <v>1</v>
      </c>
      <c r="X57" s="29">
        <v>4</v>
      </c>
      <c r="Y57" s="68">
        <v>1</v>
      </c>
      <c r="Z57" s="69">
        <v>1</v>
      </c>
      <c r="AA57" s="234" t="s">
        <v>32</v>
      </c>
      <c r="AB57" s="235"/>
      <c r="AC57" s="236"/>
      <c r="AD57" s="28">
        <v>852</v>
      </c>
      <c r="AE57" s="64">
        <v>4.5</v>
      </c>
      <c r="AF57" s="64">
        <v>1.0929899999999999</v>
      </c>
      <c r="AG57" s="40">
        <f t="shared" ref="AG57:AG99" si="5">AF57/AE57*100</f>
        <v>24.288666666666664</v>
      </c>
      <c r="AH57" s="300"/>
      <c r="AI57" s="300"/>
      <c r="AJ57" s="300"/>
    </row>
    <row r="58" spans="1:36" s="1" customFormat="1" ht="15.75" customHeight="1" outlineLevel="7">
      <c r="A58" s="301" t="s">
        <v>50</v>
      </c>
      <c r="B58" s="302"/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3"/>
      <c r="T58" s="304">
        <v>400</v>
      </c>
      <c r="U58" s="305"/>
      <c r="V58" s="306"/>
      <c r="W58" s="141">
        <v>1</v>
      </c>
      <c r="X58" s="141">
        <v>4</v>
      </c>
      <c r="Y58" s="145">
        <v>1</v>
      </c>
      <c r="Z58" s="147">
        <v>1</v>
      </c>
      <c r="AA58" s="307" t="s">
        <v>32</v>
      </c>
      <c r="AB58" s="308"/>
      <c r="AC58" s="309"/>
      <c r="AD58" s="151">
        <v>853</v>
      </c>
      <c r="AE58" s="64">
        <v>60</v>
      </c>
      <c r="AF58" s="64">
        <v>18.25648</v>
      </c>
      <c r="AG58" s="40">
        <f t="shared" si="5"/>
        <v>30.427466666666664</v>
      </c>
      <c r="AH58" s="310"/>
      <c r="AI58" s="310"/>
      <c r="AJ58" s="310"/>
    </row>
    <row r="59" spans="1:36" s="140" customFormat="1" ht="99" customHeight="1" outlineLevel="7">
      <c r="A59" s="326" t="s">
        <v>103</v>
      </c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8"/>
      <c r="T59" s="329">
        <v>400</v>
      </c>
      <c r="U59" s="315"/>
      <c r="V59" s="316"/>
      <c r="W59" s="143">
        <v>1</v>
      </c>
      <c r="X59" s="143">
        <v>7</v>
      </c>
      <c r="Y59" s="143">
        <v>98</v>
      </c>
      <c r="Z59" s="149">
        <v>4</v>
      </c>
      <c r="AA59" s="330" t="s">
        <v>105</v>
      </c>
      <c r="AB59" s="331"/>
      <c r="AC59" s="332"/>
      <c r="AD59" s="138"/>
      <c r="AE59" s="150">
        <f>AE60</f>
        <v>100</v>
      </c>
      <c r="AF59" s="64">
        <f>AF60</f>
        <v>99.929199999999994</v>
      </c>
      <c r="AG59" s="40">
        <f>AF59/AE59*100</f>
        <v>99.929199999999994</v>
      </c>
      <c r="AH59" s="139"/>
      <c r="AI59" s="139"/>
      <c r="AJ59" s="139"/>
    </row>
    <row r="60" spans="1:36" s="140" customFormat="1" ht="15.75" customHeight="1" outlineLevel="7">
      <c r="A60" s="326" t="s">
        <v>33</v>
      </c>
      <c r="B60" s="327"/>
      <c r="C60" s="327"/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8"/>
      <c r="T60" s="329">
        <v>400</v>
      </c>
      <c r="U60" s="315"/>
      <c r="V60" s="316"/>
      <c r="W60" s="143">
        <v>1</v>
      </c>
      <c r="X60" s="143">
        <v>7</v>
      </c>
      <c r="Y60" s="143">
        <v>98</v>
      </c>
      <c r="Z60" s="149">
        <v>4</v>
      </c>
      <c r="AA60" s="330" t="s">
        <v>105</v>
      </c>
      <c r="AB60" s="331"/>
      <c r="AC60" s="332"/>
      <c r="AD60" s="138">
        <v>800</v>
      </c>
      <c r="AE60" s="64">
        <f>AE61</f>
        <v>100</v>
      </c>
      <c r="AF60" s="64">
        <f>AF61</f>
        <v>99.929199999999994</v>
      </c>
      <c r="AG60" s="40">
        <f>AF60/AE60*100</f>
        <v>99.929199999999994</v>
      </c>
      <c r="AH60" s="139"/>
      <c r="AI60" s="139"/>
      <c r="AJ60" s="139"/>
    </row>
    <row r="61" spans="1:36" s="140" customFormat="1" ht="15.75" customHeight="1" outlineLevel="7">
      <c r="A61" s="326" t="s">
        <v>104</v>
      </c>
      <c r="B61" s="327"/>
      <c r="C61" s="327"/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8"/>
      <c r="T61" s="329">
        <v>400</v>
      </c>
      <c r="U61" s="315"/>
      <c r="V61" s="316"/>
      <c r="W61" s="143">
        <v>1</v>
      </c>
      <c r="X61" s="143">
        <v>7</v>
      </c>
      <c r="Y61" s="143">
        <v>98</v>
      </c>
      <c r="Z61" s="149">
        <v>4</v>
      </c>
      <c r="AA61" s="330" t="s">
        <v>105</v>
      </c>
      <c r="AB61" s="331"/>
      <c r="AC61" s="332"/>
      <c r="AD61" s="138">
        <v>880</v>
      </c>
      <c r="AE61" s="64">
        <v>100</v>
      </c>
      <c r="AF61" s="64">
        <v>99.929199999999994</v>
      </c>
      <c r="AG61" s="40">
        <f>AF61/AE61*100</f>
        <v>99.929199999999994</v>
      </c>
      <c r="AH61" s="139"/>
      <c r="AI61" s="139"/>
      <c r="AJ61" s="139"/>
    </row>
    <row r="62" spans="1:36" s="1" customFormat="1" ht="14.25" customHeight="1" outlineLevel="7">
      <c r="A62" s="311" t="s">
        <v>51</v>
      </c>
      <c r="B62" s="312"/>
      <c r="C62" s="312"/>
      <c r="D62" s="312"/>
      <c r="E62" s="312"/>
      <c r="F62" s="312"/>
      <c r="G62" s="312"/>
      <c r="H62" s="312"/>
      <c r="I62" s="312"/>
      <c r="J62" s="312"/>
      <c r="K62" s="312"/>
      <c r="L62" s="312"/>
      <c r="M62" s="312"/>
      <c r="N62" s="312"/>
      <c r="O62" s="312"/>
      <c r="P62" s="312"/>
      <c r="Q62" s="312"/>
      <c r="R62" s="312"/>
      <c r="S62" s="313"/>
      <c r="T62" s="314">
        <v>400</v>
      </c>
      <c r="U62" s="315"/>
      <c r="V62" s="316"/>
      <c r="W62" s="144">
        <v>1</v>
      </c>
      <c r="X62" s="142">
        <v>11</v>
      </c>
      <c r="Y62" s="146"/>
      <c r="Z62" s="148"/>
      <c r="AA62" s="317"/>
      <c r="AB62" s="318"/>
      <c r="AC62" s="319"/>
      <c r="AD62" s="28"/>
      <c r="AE62" s="64">
        <f t="shared" ref="AE62:AF64" si="6">AE63</f>
        <v>1</v>
      </c>
      <c r="AF62" s="64">
        <f t="shared" si="6"/>
        <v>0</v>
      </c>
      <c r="AG62" s="40">
        <f t="shared" si="5"/>
        <v>0</v>
      </c>
      <c r="AH62" s="96"/>
      <c r="AI62" s="96"/>
      <c r="AJ62" s="96"/>
    </row>
    <row r="63" spans="1:36" s="1" customFormat="1" ht="31.5" customHeight="1" outlineLevel="7">
      <c r="A63" s="320" t="s">
        <v>42</v>
      </c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2"/>
      <c r="T63" s="323">
        <v>400</v>
      </c>
      <c r="U63" s="324"/>
      <c r="V63" s="325"/>
      <c r="W63" s="29">
        <v>1</v>
      </c>
      <c r="X63" s="29">
        <v>11</v>
      </c>
      <c r="Y63" s="68">
        <v>98</v>
      </c>
      <c r="Z63" s="69">
        <v>0</v>
      </c>
      <c r="AA63" s="234" t="s">
        <v>52</v>
      </c>
      <c r="AB63" s="235"/>
      <c r="AC63" s="236"/>
      <c r="AD63" s="28"/>
      <c r="AE63" s="64">
        <f t="shared" si="6"/>
        <v>1</v>
      </c>
      <c r="AF63" s="64">
        <f t="shared" si="6"/>
        <v>0</v>
      </c>
      <c r="AG63" s="40">
        <f t="shared" si="5"/>
        <v>0</v>
      </c>
      <c r="AH63" s="96"/>
      <c r="AI63" s="96"/>
      <c r="AJ63" s="96"/>
    </row>
    <row r="64" spans="1:36" s="1" customFormat="1" ht="42.75" customHeight="1" outlineLevel="7">
      <c r="A64" s="155" t="s">
        <v>43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7"/>
      <c r="T64" s="231">
        <v>400</v>
      </c>
      <c r="U64" s="232"/>
      <c r="V64" s="233"/>
      <c r="W64" s="29">
        <v>1</v>
      </c>
      <c r="X64" s="29">
        <v>11</v>
      </c>
      <c r="Y64" s="68">
        <v>98</v>
      </c>
      <c r="Z64" s="69">
        <v>0</v>
      </c>
      <c r="AA64" s="234" t="s">
        <v>52</v>
      </c>
      <c r="AB64" s="235"/>
      <c r="AC64" s="236"/>
      <c r="AD64" s="28">
        <v>800</v>
      </c>
      <c r="AE64" s="64">
        <f t="shared" si="6"/>
        <v>1</v>
      </c>
      <c r="AF64" s="64">
        <f t="shared" si="6"/>
        <v>0</v>
      </c>
      <c r="AG64" s="40">
        <f t="shared" si="5"/>
        <v>0</v>
      </c>
      <c r="AH64" s="96"/>
      <c r="AI64" s="96"/>
      <c r="AJ64" s="96"/>
    </row>
    <row r="65" spans="1:36" s="1" customFormat="1" ht="36.75" customHeight="1" outlineLevel="7">
      <c r="A65" s="155" t="s">
        <v>44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7"/>
      <c r="T65" s="231">
        <v>400</v>
      </c>
      <c r="U65" s="232"/>
      <c r="V65" s="233"/>
      <c r="W65" s="29">
        <v>1</v>
      </c>
      <c r="X65" s="29">
        <v>11</v>
      </c>
      <c r="Y65" s="68">
        <v>98</v>
      </c>
      <c r="Z65" s="69">
        <v>0</v>
      </c>
      <c r="AA65" s="234" t="s">
        <v>53</v>
      </c>
      <c r="AB65" s="235"/>
      <c r="AC65" s="236"/>
      <c r="AD65" s="28">
        <v>870</v>
      </c>
      <c r="AE65" s="64">
        <v>1</v>
      </c>
      <c r="AF65" s="64">
        <v>0</v>
      </c>
      <c r="AG65" s="40">
        <f t="shared" si="5"/>
        <v>0</v>
      </c>
      <c r="AH65" s="96"/>
      <c r="AI65" s="96"/>
      <c r="AJ65" s="96"/>
    </row>
    <row r="66" spans="1:36" s="1" customFormat="1" ht="15" hidden="1" outlineLevel="7">
      <c r="A66" s="155" t="s">
        <v>54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7"/>
      <c r="T66" s="231">
        <v>400</v>
      </c>
      <c r="U66" s="232"/>
      <c r="V66" s="233"/>
      <c r="W66" s="29">
        <v>1</v>
      </c>
      <c r="X66" s="29">
        <v>13</v>
      </c>
      <c r="Y66" s="68"/>
      <c r="Z66" s="69"/>
      <c r="AA66" s="234"/>
      <c r="AB66" s="235"/>
      <c r="AC66" s="236"/>
      <c r="AD66" s="28"/>
      <c r="AE66" s="64">
        <f>AE67+AE79+AE84</f>
        <v>315</v>
      </c>
      <c r="AF66" s="64">
        <f>AF67+AF79+AF84</f>
        <v>139.80000000000001</v>
      </c>
      <c r="AG66" s="40">
        <f t="shared" si="5"/>
        <v>44.38095238095238</v>
      </c>
      <c r="AH66" s="96"/>
      <c r="AI66" s="96"/>
      <c r="AJ66" s="96"/>
    </row>
    <row r="67" spans="1:36" s="1" customFormat="1" ht="48.75" hidden="1" customHeight="1" outlineLevel="7">
      <c r="A67" s="201" t="s">
        <v>55</v>
      </c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3"/>
      <c r="T67" s="231">
        <v>400</v>
      </c>
      <c r="U67" s="232"/>
      <c r="V67" s="233"/>
      <c r="W67" s="29">
        <v>1</v>
      </c>
      <c r="X67" s="28">
        <v>13</v>
      </c>
      <c r="Y67" s="68">
        <v>98</v>
      </c>
      <c r="Z67" s="69">
        <v>1</v>
      </c>
      <c r="AA67" s="234" t="s">
        <v>13</v>
      </c>
      <c r="AB67" s="235"/>
      <c r="AC67" s="236"/>
      <c r="AD67" s="28"/>
      <c r="AE67" s="64">
        <f>AE68+AE71+AE76</f>
        <v>0</v>
      </c>
      <c r="AF67" s="64"/>
      <c r="AG67" s="40" t="e">
        <f t="shared" si="5"/>
        <v>#DIV/0!</v>
      </c>
      <c r="AH67" s="96"/>
      <c r="AI67" s="96"/>
      <c r="AJ67" s="96"/>
    </row>
    <row r="68" spans="1:36" s="1" customFormat="1" ht="24" hidden="1" customHeight="1" outlineLevel="7">
      <c r="A68" s="12"/>
      <c r="B68" s="211" t="s">
        <v>42</v>
      </c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3"/>
      <c r="T68" s="214">
        <v>400</v>
      </c>
      <c r="U68" s="215"/>
      <c r="V68" s="216"/>
      <c r="W68" s="25">
        <v>1</v>
      </c>
      <c r="X68" s="24">
        <v>13</v>
      </c>
      <c r="Y68" s="62">
        <v>98</v>
      </c>
      <c r="Z68" s="63">
        <v>1</v>
      </c>
      <c r="AA68" s="217" t="s">
        <v>56</v>
      </c>
      <c r="AB68" s="218"/>
      <c r="AC68" s="219"/>
      <c r="AD68" s="24">
        <v>200</v>
      </c>
      <c r="AE68" s="72">
        <f>AE69</f>
        <v>0</v>
      </c>
      <c r="AF68" s="64"/>
      <c r="AG68" s="40" t="e">
        <f t="shared" si="5"/>
        <v>#DIV/0!</v>
      </c>
      <c r="AH68" s="96"/>
      <c r="AI68" s="96"/>
      <c r="AJ68" s="96"/>
    </row>
    <row r="69" spans="1:36" s="1" customFormat="1" ht="20.25" hidden="1" customHeight="1" outlineLevel="7">
      <c r="A69" s="12"/>
      <c r="B69" s="155" t="s">
        <v>43</v>
      </c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7"/>
      <c r="T69" s="231">
        <v>400</v>
      </c>
      <c r="U69" s="232"/>
      <c r="V69" s="233"/>
      <c r="W69" s="29">
        <v>1</v>
      </c>
      <c r="X69" s="28">
        <v>13</v>
      </c>
      <c r="Y69" s="68">
        <v>98</v>
      </c>
      <c r="Z69" s="69">
        <v>1</v>
      </c>
      <c r="AA69" s="234" t="s">
        <v>56</v>
      </c>
      <c r="AB69" s="235"/>
      <c r="AC69" s="236"/>
      <c r="AD69" s="28">
        <v>240</v>
      </c>
      <c r="AE69" s="64">
        <f>AE70</f>
        <v>0</v>
      </c>
      <c r="AF69" s="64"/>
      <c r="AG69" s="40" t="e">
        <f t="shared" si="5"/>
        <v>#DIV/0!</v>
      </c>
      <c r="AH69" s="96"/>
      <c r="AI69" s="96"/>
      <c r="AJ69" s="96"/>
    </row>
    <row r="70" spans="1:36" s="1" customFormat="1" ht="23.25" hidden="1" customHeight="1" outlineLevel="7">
      <c r="A70" s="155" t="s">
        <v>44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7"/>
      <c r="T70" s="231">
        <v>400</v>
      </c>
      <c r="U70" s="232"/>
      <c r="V70" s="233"/>
      <c r="W70" s="29">
        <v>1</v>
      </c>
      <c r="X70" s="28">
        <v>13</v>
      </c>
      <c r="Y70" s="68">
        <v>98</v>
      </c>
      <c r="Z70" s="69">
        <v>1</v>
      </c>
      <c r="AA70" s="234" t="s">
        <v>56</v>
      </c>
      <c r="AB70" s="235"/>
      <c r="AC70" s="236"/>
      <c r="AD70" s="28">
        <v>244</v>
      </c>
      <c r="AE70" s="64"/>
      <c r="AF70" s="64"/>
      <c r="AG70" s="40" t="e">
        <f t="shared" si="5"/>
        <v>#DIV/0!</v>
      </c>
      <c r="AH70" s="96"/>
      <c r="AI70" s="96"/>
      <c r="AJ70" s="96"/>
    </row>
    <row r="71" spans="1:36" s="1" customFormat="1" ht="23.25" hidden="1" customHeight="1" outlineLevel="7">
      <c r="A71" s="155" t="s">
        <v>33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7"/>
      <c r="T71" s="214">
        <v>400</v>
      </c>
      <c r="U71" s="215"/>
      <c r="V71" s="216"/>
      <c r="W71" s="25">
        <v>1</v>
      </c>
      <c r="X71" s="24">
        <v>13</v>
      </c>
      <c r="Y71" s="62">
        <v>98</v>
      </c>
      <c r="Z71" s="63">
        <v>1</v>
      </c>
      <c r="AA71" s="217" t="s">
        <v>56</v>
      </c>
      <c r="AB71" s="218"/>
      <c r="AC71" s="219"/>
      <c r="AD71" s="24">
        <v>800</v>
      </c>
      <c r="AE71" s="72">
        <f>AE72+AE74</f>
        <v>0</v>
      </c>
      <c r="AF71" s="64"/>
      <c r="AG71" s="40" t="e">
        <f t="shared" si="5"/>
        <v>#DIV/0!</v>
      </c>
      <c r="AH71" s="96"/>
      <c r="AI71" s="96"/>
      <c r="AJ71" s="96"/>
    </row>
    <row r="72" spans="1:36" s="1" customFormat="1" ht="23.25" hidden="1" customHeight="1" outlineLevel="7">
      <c r="A72" s="155" t="s">
        <v>57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7"/>
      <c r="T72" s="231">
        <v>400</v>
      </c>
      <c r="U72" s="232"/>
      <c r="V72" s="233"/>
      <c r="W72" s="29">
        <v>1</v>
      </c>
      <c r="X72" s="28">
        <v>13</v>
      </c>
      <c r="Y72" s="68">
        <v>98</v>
      </c>
      <c r="Z72" s="69">
        <v>1</v>
      </c>
      <c r="AA72" s="234" t="s">
        <v>56</v>
      </c>
      <c r="AB72" s="235"/>
      <c r="AC72" s="236"/>
      <c r="AD72" s="28">
        <v>830</v>
      </c>
      <c r="AE72" s="64">
        <f>AE73</f>
        <v>0</v>
      </c>
      <c r="AF72" s="64"/>
      <c r="AG72" s="40" t="e">
        <f t="shared" si="5"/>
        <v>#DIV/0!</v>
      </c>
      <c r="AH72" s="96"/>
      <c r="AI72" s="96"/>
      <c r="AJ72" s="96"/>
    </row>
    <row r="73" spans="1:36" s="1" customFormat="1" ht="23.25" hidden="1" customHeight="1" outlineLevel="7">
      <c r="A73" s="155" t="s">
        <v>58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7"/>
      <c r="T73" s="231">
        <v>400</v>
      </c>
      <c r="U73" s="232"/>
      <c r="V73" s="233"/>
      <c r="W73" s="29">
        <v>1</v>
      </c>
      <c r="X73" s="28">
        <v>13</v>
      </c>
      <c r="Y73" s="68">
        <v>98</v>
      </c>
      <c r="Z73" s="69">
        <v>1</v>
      </c>
      <c r="AA73" s="234" t="s">
        <v>56</v>
      </c>
      <c r="AB73" s="235"/>
      <c r="AC73" s="236"/>
      <c r="AD73" s="28">
        <v>831</v>
      </c>
      <c r="AE73" s="64"/>
      <c r="AF73" s="64"/>
      <c r="AG73" s="40" t="e">
        <f t="shared" si="5"/>
        <v>#DIV/0!</v>
      </c>
      <c r="AH73" s="96"/>
      <c r="AI73" s="96"/>
      <c r="AJ73" s="96"/>
    </row>
    <row r="74" spans="1:36" s="1" customFormat="1" ht="23.25" hidden="1" customHeight="1" outlineLevel="7">
      <c r="A74" s="155" t="s">
        <v>47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7"/>
      <c r="T74" s="231">
        <v>400</v>
      </c>
      <c r="U74" s="232"/>
      <c r="V74" s="233"/>
      <c r="W74" s="29">
        <v>1</v>
      </c>
      <c r="X74" s="28">
        <v>13</v>
      </c>
      <c r="Y74" s="68">
        <v>98</v>
      </c>
      <c r="Z74" s="69">
        <v>1</v>
      </c>
      <c r="AA74" s="234" t="s">
        <v>56</v>
      </c>
      <c r="AB74" s="235"/>
      <c r="AC74" s="236"/>
      <c r="AD74" s="28">
        <v>850</v>
      </c>
      <c r="AE74" s="64">
        <f>AE75</f>
        <v>0</v>
      </c>
      <c r="AF74" s="64"/>
      <c r="AG74" s="40" t="e">
        <f t="shared" si="5"/>
        <v>#DIV/0!</v>
      </c>
      <c r="AH74" s="96"/>
      <c r="AI74" s="96"/>
      <c r="AJ74" s="96"/>
    </row>
    <row r="75" spans="1:36" s="1" customFormat="1" ht="23.25" hidden="1" customHeight="1" outlineLevel="7">
      <c r="A75" s="155" t="s">
        <v>50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7"/>
      <c r="T75" s="231">
        <v>400</v>
      </c>
      <c r="U75" s="232"/>
      <c r="V75" s="233"/>
      <c r="W75" s="29">
        <v>1</v>
      </c>
      <c r="X75" s="28">
        <v>13</v>
      </c>
      <c r="Y75" s="68">
        <v>98</v>
      </c>
      <c r="Z75" s="69">
        <v>1</v>
      </c>
      <c r="AA75" s="234" t="s">
        <v>56</v>
      </c>
      <c r="AB75" s="235"/>
      <c r="AC75" s="236"/>
      <c r="AD75" s="28">
        <v>853</v>
      </c>
      <c r="AE75" s="64"/>
      <c r="AF75" s="64"/>
      <c r="AG75" s="40" t="e">
        <f t="shared" si="5"/>
        <v>#DIV/0!</v>
      </c>
      <c r="AH75" s="96"/>
      <c r="AI75" s="96"/>
      <c r="AJ75" s="96"/>
    </row>
    <row r="76" spans="1:36" s="1" customFormat="1" ht="22.5" hidden="1" customHeight="1" outlineLevel="7">
      <c r="A76" s="12"/>
      <c r="B76" s="211" t="s">
        <v>42</v>
      </c>
      <c r="C76" s="212"/>
      <c r="D76" s="212"/>
      <c r="E76" s="212"/>
      <c r="F76" s="212"/>
      <c r="G76" s="212"/>
      <c r="H76" s="212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3"/>
      <c r="T76" s="214">
        <v>400</v>
      </c>
      <c r="U76" s="215"/>
      <c r="V76" s="216"/>
      <c r="W76" s="25">
        <v>1</v>
      </c>
      <c r="X76" s="24">
        <v>13</v>
      </c>
      <c r="Y76" s="62">
        <v>98</v>
      </c>
      <c r="Z76" s="63">
        <v>1</v>
      </c>
      <c r="AA76" s="217" t="s">
        <v>59</v>
      </c>
      <c r="AB76" s="218"/>
      <c r="AC76" s="219"/>
      <c r="AD76" s="24">
        <v>200</v>
      </c>
      <c r="AE76" s="72">
        <f>AE77</f>
        <v>0</v>
      </c>
      <c r="AF76" s="64"/>
      <c r="AG76" s="40" t="e">
        <f t="shared" si="5"/>
        <v>#DIV/0!</v>
      </c>
      <c r="AH76" s="96"/>
      <c r="AI76" s="96"/>
      <c r="AJ76" s="96"/>
    </row>
    <row r="77" spans="1:36" s="1" customFormat="1" ht="20.25" hidden="1" customHeight="1" outlineLevel="7">
      <c r="A77" s="12"/>
      <c r="B77" s="155" t="s">
        <v>43</v>
      </c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7"/>
      <c r="T77" s="231">
        <v>400</v>
      </c>
      <c r="U77" s="232"/>
      <c r="V77" s="233"/>
      <c r="W77" s="29">
        <v>1</v>
      </c>
      <c r="X77" s="28">
        <v>13</v>
      </c>
      <c r="Y77" s="68">
        <v>98</v>
      </c>
      <c r="Z77" s="69">
        <v>1</v>
      </c>
      <c r="AA77" s="234" t="s">
        <v>59</v>
      </c>
      <c r="AB77" s="235"/>
      <c r="AC77" s="236"/>
      <c r="AD77" s="28">
        <v>240</v>
      </c>
      <c r="AE77" s="64">
        <f>AE78</f>
        <v>0</v>
      </c>
      <c r="AF77" s="64"/>
      <c r="AG77" s="40" t="e">
        <f t="shared" si="5"/>
        <v>#DIV/0!</v>
      </c>
      <c r="AH77" s="96"/>
      <c r="AI77" s="96"/>
      <c r="AJ77" s="96"/>
    </row>
    <row r="78" spans="1:36" s="1" customFormat="1" ht="20.25" hidden="1" customHeight="1" outlineLevel="7">
      <c r="A78" s="12"/>
      <c r="B78" s="97"/>
      <c r="C78" s="157" t="s">
        <v>44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7"/>
      <c r="T78" s="231">
        <v>400</v>
      </c>
      <c r="U78" s="232"/>
      <c r="V78" s="233"/>
      <c r="W78" s="29">
        <v>1</v>
      </c>
      <c r="X78" s="28">
        <v>13</v>
      </c>
      <c r="Y78" s="68">
        <v>98</v>
      </c>
      <c r="Z78" s="69">
        <v>1</v>
      </c>
      <c r="AA78" s="234" t="s">
        <v>59</v>
      </c>
      <c r="AB78" s="235"/>
      <c r="AC78" s="236"/>
      <c r="AD78" s="28">
        <v>244</v>
      </c>
      <c r="AE78" s="64"/>
      <c r="AF78" s="64"/>
      <c r="AG78" s="40" t="e">
        <f t="shared" si="5"/>
        <v>#DIV/0!</v>
      </c>
      <c r="AH78" s="96"/>
      <c r="AI78" s="96"/>
      <c r="AJ78" s="96"/>
    </row>
    <row r="79" spans="1:36" s="7" customFormat="1" ht="86.25" customHeight="1" outlineLevel="3" collapsed="1">
      <c r="A79" s="192" t="s">
        <v>60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4"/>
      <c r="T79" s="195">
        <v>400</v>
      </c>
      <c r="U79" s="196"/>
      <c r="V79" s="197"/>
      <c r="W79" s="21">
        <v>1</v>
      </c>
      <c r="X79" s="20">
        <v>13</v>
      </c>
      <c r="Y79" s="55">
        <v>2</v>
      </c>
      <c r="Z79" s="56">
        <v>0</v>
      </c>
      <c r="AA79" s="261" t="s">
        <v>13</v>
      </c>
      <c r="AB79" s="262"/>
      <c r="AC79" s="263"/>
      <c r="AD79" s="57"/>
      <c r="AE79" s="58">
        <f>SUM(AE80)</f>
        <v>300</v>
      </c>
      <c r="AF79" s="58">
        <f>SUM(AF80)</f>
        <v>139.80000000000001</v>
      </c>
      <c r="AG79" s="40">
        <f t="shared" si="5"/>
        <v>46.6</v>
      </c>
      <c r="AH79" s="333"/>
      <c r="AI79" s="333"/>
      <c r="AJ79" s="333"/>
    </row>
    <row r="80" spans="1:36" s="3" customFormat="1" ht="110.25" customHeight="1" outlineLevel="4">
      <c r="A80" s="201" t="s">
        <v>61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2"/>
      <c r="S80" s="203"/>
      <c r="T80" s="204">
        <v>400</v>
      </c>
      <c r="U80" s="205"/>
      <c r="V80" s="206"/>
      <c r="W80" s="23">
        <v>1</v>
      </c>
      <c r="X80" s="22">
        <v>13</v>
      </c>
      <c r="Y80" s="59">
        <v>2</v>
      </c>
      <c r="Z80" s="60">
        <v>0</v>
      </c>
      <c r="AA80" s="257" t="s">
        <v>62</v>
      </c>
      <c r="AB80" s="258"/>
      <c r="AC80" s="259"/>
      <c r="AD80" s="61"/>
      <c r="AE80" s="58">
        <f>AE81</f>
        <v>300</v>
      </c>
      <c r="AF80" s="58">
        <f>AF81</f>
        <v>139.80000000000001</v>
      </c>
      <c r="AG80" s="40">
        <f t="shared" si="5"/>
        <v>46.6</v>
      </c>
      <c r="AH80" s="334"/>
      <c r="AI80" s="334"/>
      <c r="AJ80" s="334"/>
    </row>
    <row r="81" spans="1:36" s="8" customFormat="1" ht="26.25" customHeight="1" outlineLevel="5">
      <c r="A81" s="211" t="s">
        <v>42</v>
      </c>
      <c r="B81" s="212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3"/>
      <c r="T81" s="214">
        <v>400</v>
      </c>
      <c r="U81" s="215"/>
      <c r="V81" s="216"/>
      <c r="W81" s="25">
        <v>1</v>
      </c>
      <c r="X81" s="24">
        <v>13</v>
      </c>
      <c r="Y81" s="62">
        <v>2</v>
      </c>
      <c r="Z81" s="63">
        <v>0</v>
      </c>
      <c r="AA81" s="217" t="s">
        <v>62</v>
      </c>
      <c r="AB81" s="218"/>
      <c r="AC81" s="219"/>
      <c r="AD81" s="24">
        <v>200</v>
      </c>
      <c r="AE81" s="64">
        <f>SUM(AE82)</f>
        <v>300</v>
      </c>
      <c r="AF81" s="64">
        <f>SUM(AF82)</f>
        <v>139.80000000000001</v>
      </c>
      <c r="AG81" s="40">
        <f t="shared" si="5"/>
        <v>46.6</v>
      </c>
      <c r="AH81" s="335"/>
      <c r="AI81" s="335"/>
      <c r="AJ81" s="335"/>
    </row>
    <row r="82" spans="1:36" s="9" customFormat="1" ht="36" customHeight="1" outlineLevel="6">
      <c r="A82" s="221" t="s">
        <v>43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3"/>
      <c r="T82" s="224">
        <v>400</v>
      </c>
      <c r="U82" s="225"/>
      <c r="V82" s="226"/>
      <c r="W82" s="27">
        <v>1</v>
      </c>
      <c r="X82" s="26">
        <v>13</v>
      </c>
      <c r="Y82" s="65">
        <v>2</v>
      </c>
      <c r="Z82" s="66">
        <v>0</v>
      </c>
      <c r="AA82" s="227" t="s">
        <v>62</v>
      </c>
      <c r="AB82" s="228"/>
      <c r="AC82" s="229"/>
      <c r="AD82" s="26">
        <v>240</v>
      </c>
      <c r="AE82" s="67">
        <f>SUM(AE83)</f>
        <v>300</v>
      </c>
      <c r="AF82" s="67">
        <f>SUM(AF83)</f>
        <v>139.80000000000001</v>
      </c>
      <c r="AG82" s="40">
        <f t="shared" si="5"/>
        <v>46.6</v>
      </c>
      <c r="AH82" s="336"/>
      <c r="AI82" s="336"/>
      <c r="AJ82" s="336"/>
    </row>
    <row r="83" spans="1:36" s="1" customFormat="1" ht="39.75" customHeight="1" outlineLevel="7">
      <c r="A83" s="155" t="s">
        <v>44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7"/>
      <c r="T83" s="231">
        <v>400</v>
      </c>
      <c r="U83" s="232"/>
      <c r="V83" s="233"/>
      <c r="W83" s="29">
        <v>1</v>
      </c>
      <c r="X83" s="28">
        <v>13</v>
      </c>
      <c r="Y83" s="68">
        <v>2</v>
      </c>
      <c r="Z83" s="69">
        <v>0</v>
      </c>
      <c r="AA83" s="234" t="s">
        <v>62</v>
      </c>
      <c r="AB83" s="235"/>
      <c r="AC83" s="236"/>
      <c r="AD83" s="28">
        <v>244</v>
      </c>
      <c r="AE83" s="64">
        <v>300</v>
      </c>
      <c r="AF83" s="64">
        <v>139.80000000000001</v>
      </c>
      <c r="AG83" s="40">
        <f t="shared" si="5"/>
        <v>46.6</v>
      </c>
      <c r="AH83" s="337"/>
      <c r="AI83" s="337"/>
      <c r="AJ83" s="337"/>
    </row>
    <row r="84" spans="1:36" s="1" customFormat="1" ht="90" customHeight="1" outlineLevel="7">
      <c r="A84" s="192" t="s">
        <v>63</v>
      </c>
      <c r="B84" s="193"/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193"/>
      <c r="O84" s="193"/>
      <c r="P84" s="193"/>
      <c r="Q84" s="193"/>
      <c r="R84" s="193"/>
      <c r="S84" s="194"/>
      <c r="T84" s="195">
        <v>400</v>
      </c>
      <c r="U84" s="196"/>
      <c r="V84" s="197"/>
      <c r="W84" s="21">
        <v>1</v>
      </c>
      <c r="X84" s="20">
        <v>13</v>
      </c>
      <c r="Y84" s="55">
        <v>5</v>
      </c>
      <c r="Z84" s="56">
        <v>0</v>
      </c>
      <c r="AA84" s="261" t="s">
        <v>13</v>
      </c>
      <c r="AB84" s="262"/>
      <c r="AC84" s="263"/>
      <c r="AD84" s="20"/>
      <c r="AE84" s="58">
        <f t="shared" ref="AE84:AF87" si="7">AE85</f>
        <v>15</v>
      </c>
      <c r="AF84" s="58">
        <f t="shared" si="7"/>
        <v>0</v>
      </c>
      <c r="AG84" s="40">
        <f t="shared" si="5"/>
        <v>0</v>
      </c>
      <c r="AH84" s="111"/>
      <c r="AI84" s="111"/>
      <c r="AJ84" s="111"/>
    </row>
    <row r="85" spans="1:36" s="1" customFormat="1" ht="63" customHeight="1" outlineLevel="7">
      <c r="A85" s="201" t="s">
        <v>64</v>
      </c>
      <c r="B85" s="202"/>
      <c r="C85" s="202"/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  <c r="Q85" s="202"/>
      <c r="R85" s="202"/>
      <c r="S85" s="203"/>
      <c r="T85" s="204">
        <v>400</v>
      </c>
      <c r="U85" s="205"/>
      <c r="V85" s="206"/>
      <c r="W85" s="23">
        <v>1</v>
      </c>
      <c r="X85" s="22">
        <v>13</v>
      </c>
      <c r="Y85" s="59">
        <v>5</v>
      </c>
      <c r="Z85" s="60">
        <v>0</v>
      </c>
      <c r="AA85" s="257" t="s">
        <v>65</v>
      </c>
      <c r="AB85" s="258"/>
      <c r="AC85" s="259"/>
      <c r="AD85" s="22"/>
      <c r="AE85" s="58">
        <f t="shared" si="7"/>
        <v>15</v>
      </c>
      <c r="AF85" s="58">
        <f t="shared" si="7"/>
        <v>0</v>
      </c>
      <c r="AG85" s="40">
        <f t="shared" si="5"/>
        <v>0</v>
      </c>
      <c r="AH85" s="111"/>
      <c r="AI85" s="111"/>
      <c r="AJ85" s="111"/>
    </row>
    <row r="86" spans="1:36" s="1" customFormat="1" ht="23.25" customHeight="1" outlineLevel="7">
      <c r="A86" s="211" t="s">
        <v>42</v>
      </c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3"/>
      <c r="T86" s="195">
        <v>400</v>
      </c>
      <c r="U86" s="196"/>
      <c r="V86" s="197"/>
      <c r="W86" s="21">
        <v>1</v>
      </c>
      <c r="X86" s="20">
        <v>13</v>
      </c>
      <c r="Y86" s="55">
        <v>5</v>
      </c>
      <c r="Z86" s="56">
        <v>0</v>
      </c>
      <c r="AA86" s="261" t="s">
        <v>65</v>
      </c>
      <c r="AB86" s="262"/>
      <c r="AC86" s="263"/>
      <c r="AD86" s="20">
        <v>200</v>
      </c>
      <c r="AE86" s="58">
        <f t="shared" si="7"/>
        <v>15</v>
      </c>
      <c r="AF86" s="58">
        <f t="shared" si="7"/>
        <v>0</v>
      </c>
      <c r="AG86" s="40">
        <f t="shared" si="5"/>
        <v>0</v>
      </c>
      <c r="AH86" s="111"/>
      <c r="AI86" s="111"/>
      <c r="AJ86" s="111"/>
    </row>
    <row r="87" spans="1:36" s="1" customFormat="1" ht="38.25" customHeight="1" outlineLevel="7">
      <c r="A87" s="221" t="s">
        <v>43</v>
      </c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3"/>
      <c r="T87" s="204">
        <v>400</v>
      </c>
      <c r="U87" s="205"/>
      <c r="V87" s="206"/>
      <c r="W87" s="23">
        <v>1</v>
      </c>
      <c r="X87" s="22">
        <v>13</v>
      </c>
      <c r="Y87" s="59">
        <v>5</v>
      </c>
      <c r="Z87" s="60">
        <v>0</v>
      </c>
      <c r="AA87" s="257" t="s">
        <v>65</v>
      </c>
      <c r="AB87" s="258"/>
      <c r="AC87" s="259"/>
      <c r="AD87" s="22">
        <v>240</v>
      </c>
      <c r="AE87" s="58">
        <f t="shared" si="7"/>
        <v>15</v>
      </c>
      <c r="AF87" s="58">
        <f t="shared" si="7"/>
        <v>0</v>
      </c>
      <c r="AG87" s="40">
        <f t="shared" si="5"/>
        <v>0</v>
      </c>
      <c r="AH87" s="111"/>
      <c r="AI87" s="111"/>
      <c r="AJ87" s="111"/>
    </row>
    <row r="88" spans="1:36" s="1" customFormat="1" ht="33" customHeight="1" outlineLevel="7">
      <c r="A88" s="155" t="s">
        <v>44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7"/>
      <c r="T88" s="204">
        <v>400</v>
      </c>
      <c r="U88" s="205"/>
      <c r="V88" s="206"/>
      <c r="W88" s="23">
        <v>1</v>
      </c>
      <c r="X88" s="22">
        <v>13</v>
      </c>
      <c r="Y88" s="59">
        <v>5</v>
      </c>
      <c r="Z88" s="60">
        <v>0</v>
      </c>
      <c r="AA88" s="257" t="s">
        <v>65</v>
      </c>
      <c r="AB88" s="258"/>
      <c r="AC88" s="259"/>
      <c r="AD88" s="22">
        <v>244</v>
      </c>
      <c r="AE88" s="58">
        <v>15</v>
      </c>
      <c r="AF88" s="64">
        <v>0</v>
      </c>
      <c r="AG88" s="40">
        <f t="shared" si="5"/>
        <v>0</v>
      </c>
      <c r="AH88" s="111"/>
      <c r="AI88" s="111"/>
      <c r="AJ88" s="111"/>
    </row>
    <row r="89" spans="1:36" s="5" customFormat="1" ht="24.4" customHeight="1" outlineLevel="1">
      <c r="A89" s="211" t="s">
        <v>42</v>
      </c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3"/>
      <c r="T89" s="195">
        <v>400</v>
      </c>
      <c r="U89" s="196"/>
      <c r="V89" s="197"/>
      <c r="W89" s="21">
        <v>1</v>
      </c>
      <c r="X89" s="20">
        <v>13</v>
      </c>
      <c r="Y89" s="55">
        <v>98</v>
      </c>
      <c r="Z89" s="56">
        <v>1</v>
      </c>
      <c r="AA89" s="338">
        <v>80250</v>
      </c>
      <c r="AB89" s="339"/>
      <c r="AC89" s="340"/>
      <c r="AD89" s="20">
        <v>200</v>
      </c>
      <c r="AE89" s="47">
        <f>AE90</f>
        <v>14</v>
      </c>
      <c r="AF89" s="47">
        <f>AF90</f>
        <v>14</v>
      </c>
      <c r="AG89" s="40">
        <f t="shared" si="5"/>
        <v>100</v>
      </c>
      <c r="AH89" s="112"/>
      <c r="AI89" s="112"/>
      <c r="AJ89" s="112"/>
    </row>
    <row r="90" spans="1:36" s="5" customFormat="1" ht="37.5" customHeight="1" outlineLevel="1">
      <c r="A90" s="221" t="s">
        <v>43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3"/>
      <c r="T90" s="204">
        <v>400</v>
      </c>
      <c r="U90" s="205"/>
      <c r="V90" s="206"/>
      <c r="W90" s="23">
        <v>1</v>
      </c>
      <c r="X90" s="22">
        <v>13</v>
      </c>
      <c r="Y90" s="59">
        <v>98</v>
      </c>
      <c r="Z90" s="60">
        <v>1</v>
      </c>
      <c r="AA90" s="341">
        <v>80250</v>
      </c>
      <c r="AB90" s="342"/>
      <c r="AC90" s="343"/>
      <c r="AD90" s="22">
        <v>240</v>
      </c>
      <c r="AE90" s="85">
        <f>AE91</f>
        <v>14</v>
      </c>
      <c r="AF90" s="85">
        <f>AF91</f>
        <v>14</v>
      </c>
      <c r="AG90" s="40">
        <f t="shared" si="5"/>
        <v>100</v>
      </c>
      <c r="AH90" s="112"/>
      <c r="AI90" s="112"/>
      <c r="AJ90" s="112"/>
    </row>
    <row r="91" spans="1:36" s="5" customFormat="1" ht="37.5" customHeight="1" outlineLevel="1">
      <c r="A91" s="155" t="s">
        <v>44</v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7"/>
      <c r="T91" s="204">
        <v>400</v>
      </c>
      <c r="U91" s="205"/>
      <c r="V91" s="206"/>
      <c r="W91" s="23">
        <v>1</v>
      </c>
      <c r="X91" s="22">
        <v>13</v>
      </c>
      <c r="Y91" s="59">
        <v>98</v>
      </c>
      <c r="Z91" s="60">
        <v>1</v>
      </c>
      <c r="AA91" s="341">
        <v>80250</v>
      </c>
      <c r="AB91" s="342"/>
      <c r="AC91" s="343"/>
      <c r="AD91" s="22">
        <v>830</v>
      </c>
      <c r="AE91" s="85">
        <v>14</v>
      </c>
      <c r="AF91" s="85">
        <v>14</v>
      </c>
      <c r="AG91" s="40">
        <f t="shared" si="5"/>
        <v>100</v>
      </c>
      <c r="AH91" s="112"/>
      <c r="AI91" s="112"/>
      <c r="AJ91" s="112"/>
    </row>
    <row r="92" spans="1:36" s="5" customFormat="1" ht="17.25" customHeight="1" outlineLevel="1">
      <c r="A92" s="178" t="s">
        <v>66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80"/>
      <c r="T92" s="181">
        <v>400</v>
      </c>
      <c r="U92" s="182"/>
      <c r="V92" s="183"/>
      <c r="W92" s="17">
        <v>2</v>
      </c>
      <c r="X92" s="17">
        <v>0</v>
      </c>
      <c r="Y92" s="41"/>
      <c r="Z92" s="42"/>
      <c r="AA92" s="43"/>
      <c r="AB92" s="44"/>
      <c r="AC92" s="45"/>
      <c r="AD92" s="46"/>
      <c r="AE92" s="47">
        <f t="shared" ref="AE92:AF95" si="8">SUM(AE93)</f>
        <v>342.79999999999995</v>
      </c>
      <c r="AF92" s="47">
        <f t="shared" si="8"/>
        <v>342.79999999999995</v>
      </c>
      <c r="AG92" s="40">
        <f t="shared" si="5"/>
        <v>100</v>
      </c>
      <c r="AH92" s="344"/>
      <c r="AI92" s="344"/>
      <c r="AJ92" s="344"/>
    </row>
    <row r="93" spans="1:36" s="6" customFormat="1" ht="12.95" customHeight="1" outlineLevel="2">
      <c r="A93" s="185" t="s">
        <v>67</v>
      </c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7"/>
      <c r="T93" s="188">
        <v>400</v>
      </c>
      <c r="U93" s="189"/>
      <c r="V93" s="190"/>
      <c r="W93" s="19">
        <v>2</v>
      </c>
      <c r="X93" s="19">
        <v>3</v>
      </c>
      <c r="Y93" s="48"/>
      <c r="Z93" s="49"/>
      <c r="AA93" s="50"/>
      <c r="AB93" s="51"/>
      <c r="AC93" s="52"/>
      <c r="AD93" s="53"/>
      <c r="AE93" s="54">
        <f t="shared" si="8"/>
        <v>342.79999999999995</v>
      </c>
      <c r="AF93" s="54">
        <f t="shared" si="8"/>
        <v>342.79999999999995</v>
      </c>
      <c r="AG93" s="40">
        <f t="shared" si="5"/>
        <v>100</v>
      </c>
      <c r="AH93" s="345"/>
      <c r="AI93" s="345"/>
      <c r="AJ93" s="345"/>
    </row>
    <row r="94" spans="1:36" s="7" customFormat="1" ht="33.75" customHeight="1" outlineLevel="3">
      <c r="A94" s="192" t="s">
        <v>35</v>
      </c>
      <c r="B94" s="193"/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4"/>
      <c r="T94" s="195">
        <v>400</v>
      </c>
      <c r="U94" s="196"/>
      <c r="V94" s="197"/>
      <c r="W94" s="21">
        <v>2</v>
      </c>
      <c r="X94" s="21">
        <v>3</v>
      </c>
      <c r="Y94" s="98" t="s">
        <v>68</v>
      </c>
      <c r="Z94" s="56">
        <v>0</v>
      </c>
      <c r="AA94" s="261" t="s">
        <v>13</v>
      </c>
      <c r="AB94" s="262"/>
      <c r="AC94" s="263"/>
      <c r="AD94" s="57"/>
      <c r="AE94" s="58">
        <f t="shared" si="8"/>
        <v>342.79999999999995</v>
      </c>
      <c r="AF94" s="58">
        <f>SUM(AF95)</f>
        <v>342.79999999999995</v>
      </c>
      <c r="AG94" s="40">
        <f t="shared" si="5"/>
        <v>100</v>
      </c>
      <c r="AH94" s="346"/>
      <c r="AI94" s="346"/>
      <c r="AJ94" s="346"/>
    </row>
    <row r="95" spans="1:36" s="5" customFormat="1" ht="102" customHeight="1" outlineLevel="4">
      <c r="A95" s="267" t="s">
        <v>69</v>
      </c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9"/>
      <c r="T95" s="270">
        <v>400</v>
      </c>
      <c r="U95" s="271"/>
      <c r="V95" s="272"/>
      <c r="W95" s="32">
        <v>2</v>
      </c>
      <c r="X95" s="32">
        <v>3</v>
      </c>
      <c r="Y95" s="99" t="s">
        <v>68</v>
      </c>
      <c r="Z95" s="83">
        <v>2</v>
      </c>
      <c r="AA95" s="273" t="s">
        <v>13</v>
      </c>
      <c r="AB95" s="274"/>
      <c r="AC95" s="275"/>
      <c r="AD95" s="84"/>
      <c r="AE95" s="85">
        <f t="shared" si="8"/>
        <v>342.79999999999995</v>
      </c>
      <c r="AF95" s="85">
        <f>SUM(AF96)</f>
        <v>342.79999999999995</v>
      </c>
      <c r="AG95" s="40">
        <f t="shared" si="5"/>
        <v>100</v>
      </c>
      <c r="AH95" s="344"/>
      <c r="AI95" s="344"/>
      <c r="AJ95" s="344"/>
    </row>
    <row r="96" spans="1:36" s="3" customFormat="1" ht="97.5" customHeight="1" outlineLevel="5">
      <c r="A96" s="201" t="s">
        <v>70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3"/>
      <c r="T96" s="204">
        <v>400</v>
      </c>
      <c r="U96" s="205"/>
      <c r="V96" s="206"/>
      <c r="W96" s="23">
        <v>2</v>
      </c>
      <c r="X96" s="23">
        <v>3</v>
      </c>
      <c r="Y96" s="100" t="s">
        <v>68</v>
      </c>
      <c r="Z96" s="60">
        <v>2</v>
      </c>
      <c r="AA96" s="347" t="s">
        <v>71</v>
      </c>
      <c r="AB96" s="205"/>
      <c r="AC96" s="206"/>
      <c r="AD96" s="61"/>
      <c r="AE96" s="58">
        <f>SUM(AE97+AE102+AE100)</f>
        <v>342.79999999999995</v>
      </c>
      <c r="AF96" s="58">
        <f>SUM(AF97+AF102+AF100)</f>
        <v>342.79999999999995</v>
      </c>
      <c r="AG96" s="40">
        <f t="shared" si="5"/>
        <v>100</v>
      </c>
      <c r="AH96" s="348"/>
      <c r="AI96" s="348"/>
      <c r="AJ96" s="348"/>
    </row>
    <row r="97" spans="1:36" s="8" customFormat="1" ht="70.5" customHeight="1" outlineLevel="6">
      <c r="A97" s="211" t="s">
        <v>16</v>
      </c>
      <c r="B97" s="212"/>
      <c r="C97" s="212"/>
      <c r="D97" s="212"/>
      <c r="E97" s="212"/>
      <c r="F97" s="212"/>
      <c r="G97" s="212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3"/>
      <c r="T97" s="214">
        <v>400</v>
      </c>
      <c r="U97" s="215"/>
      <c r="V97" s="216"/>
      <c r="W97" s="25">
        <v>2</v>
      </c>
      <c r="X97" s="25">
        <v>3</v>
      </c>
      <c r="Y97" s="101" t="s">
        <v>68</v>
      </c>
      <c r="Z97" s="63">
        <v>2</v>
      </c>
      <c r="AA97" s="349" t="s">
        <v>71</v>
      </c>
      <c r="AB97" s="215"/>
      <c r="AC97" s="216"/>
      <c r="AD97" s="24">
        <v>100</v>
      </c>
      <c r="AE97" s="64">
        <f>SUM(AE98)</f>
        <v>297.77535</v>
      </c>
      <c r="AF97" s="64">
        <f>SUM(AF98)</f>
        <v>297.77535</v>
      </c>
      <c r="AG97" s="40">
        <f t="shared" si="5"/>
        <v>100</v>
      </c>
      <c r="AH97" s="350"/>
      <c r="AI97" s="350"/>
      <c r="AJ97" s="350"/>
    </row>
    <row r="98" spans="1:36" s="9" customFormat="1" ht="24.6" customHeight="1" outlineLevel="7">
      <c r="A98" s="221" t="s">
        <v>17</v>
      </c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3"/>
      <c r="T98" s="224">
        <v>400</v>
      </c>
      <c r="U98" s="225"/>
      <c r="V98" s="226"/>
      <c r="W98" s="27">
        <v>2</v>
      </c>
      <c r="X98" s="27">
        <v>3</v>
      </c>
      <c r="Y98" s="102" t="s">
        <v>68</v>
      </c>
      <c r="Z98" s="66">
        <v>2</v>
      </c>
      <c r="AA98" s="351" t="s">
        <v>71</v>
      </c>
      <c r="AB98" s="225"/>
      <c r="AC98" s="226"/>
      <c r="AD98" s="26">
        <v>120</v>
      </c>
      <c r="AE98" s="67">
        <f>AE99+AE101</f>
        <v>297.77535</v>
      </c>
      <c r="AF98" s="67">
        <f>AF99+AF101</f>
        <v>297.77535</v>
      </c>
      <c r="AG98" s="40">
        <f t="shared" si="5"/>
        <v>100</v>
      </c>
      <c r="AH98" s="352"/>
      <c r="AI98" s="352"/>
      <c r="AJ98" s="352"/>
    </row>
    <row r="99" spans="1:36" s="1" customFormat="1" ht="22.5" customHeight="1">
      <c r="A99" s="155" t="s">
        <v>18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7"/>
      <c r="T99" s="231">
        <v>400</v>
      </c>
      <c r="U99" s="232"/>
      <c r="V99" s="233"/>
      <c r="W99" s="29">
        <v>2</v>
      </c>
      <c r="X99" s="29">
        <v>3</v>
      </c>
      <c r="Y99" s="103" t="s">
        <v>68</v>
      </c>
      <c r="Z99" s="69">
        <v>2</v>
      </c>
      <c r="AA99" s="353" t="s">
        <v>71</v>
      </c>
      <c r="AB99" s="232"/>
      <c r="AC99" s="233"/>
      <c r="AD99" s="28">
        <v>121</v>
      </c>
      <c r="AE99" s="64">
        <v>229.14679000000001</v>
      </c>
      <c r="AF99" s="64">
        <v>229.14679000000001</v>
      </c>
      <c r="AG99" s="40">
        <f t="shared" si="5"/>
        <v>100</v>
      </c>
      <c r="AH99" s="354"/>
      <c r="AI99" s="354"/>
      <c r="AJ99" s="354"/>
    </row>
    <row r="100" spans="1:36" s="1" customFormat="1" ht="24.75" customHeight="1">
      <c r="A100" s="155" t="s">
        <v>39</v>
      </c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7"/>
      <c r="T100" s="231">
        <v>400</v>
      </c>
      <c r="U100" s="232"/>
      <c r="V100" s="233"/>
      <c r="W100" s="29">
        <v>2</v>
      </c>
      <c r="X100" s="29">
        <v>3</v>
      </c>
      <c r="Y100" s="103" t="s">
        <v>68</v>
      </c>
      <c r="Z100" s="69">
        <v>2</v>
      </c>
      <c r="AA100" s="353" t="s">
        <v>71</v>
      </c>
      <c r="AB100" s="232"/>
      <c r="AC100" s="233"/>
      <c r="AD100" s="28">
        <v>122</v>
      </c>
      <c r="AE100" s="64">
        <v>1.02</v>
      </c>
      <c r="AF100" s="64">
        <v>1.02</v>
      </c>
      <c r="AG100" s="40">
        <v>0</v>
      </c>
      <c r="AH100" s="113"/>
      <c r="AI100" s="113"/>
      <c r="AJ100" s="113"/>
    </row>
    <row r="101" spans="1:36" s="1" customFormat="1" ht="37.5" customHeight="1">
      <c r="A101" s="155" t="s">
        <v>39</v>
      </c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7"/>
      <c r="T101" s="231">
        <v>400</v>
      </c>
      <c r="U101" s="232"/>
      <c r="V101" s="233"/>
      <c r="W101" s="29">
        <v>2</v>
      </c>
      <c r="X101" s="29">
        <v>3</v>
      </c>
      <c r="Y101" s="103" t="s">
        <v>68</v>
      </c>
      <c r="Z101" s="69">
        <v>2</v>
      </c>
      <c r="AA101" s="353" t="s">
        <v>71</v>
      </c>
      <c r="AB101" s="232"/>
      <c r="AC101" s="233"/>
      <c r="AD101" s="28">
        <v>129</v>
      </c>
      <c r="AE101" s="64">
        <v>68.628559999999993</v>
      </c>
      <c r="AF101" s="64">
        <v>68.628559999999993</v>
      </c>
      <c r="AG101" s="40">
        <f t="shared" ref="AG101:AG113" si="9">AF101/AE101*100</f>
        <v>100</v>
      </c>
      <c r="AH101" s="113"/>
      <c r="AI101" s="113"/>
      <c r="AJ101" s="113"/>
    </row>
    <row r="102" spans="1:36" s="8" customFormat="1" ht="26.25" customHeight="1" outlineLevel="6">
      <c r="A102" s="211" t="s">
        <v>42</v>
      </c>
      <c r="B102" s="212"/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3"/>
      <c r="T102" s="214">
        <v>400</v>
      </c>
      <c r="U102" s="215"/>
      <c r="V102" s="216"/>
      <c r="W102" s="25">
        <v>2</v>
      </c>
      <c r="X102" s="25">
        <v>3</v>
      </c>
      <c r="Y102" s="101" t="s">
        <v>68</v>
      </c>
      <c r="Z102" s="63">
        <v>2</v>
      </c>
      <c r="AA102" s="349" t="s">
        <v>71</v>
      </c>
      <c r="AB102" s="215"/>
      <c r="AC102" s="216"/>
      <c r="AD102" s="24">
        <v>200</v>
      </c>
      <c r="AE102" s="64">
        <f>SUM(AE103)</f>
        <v>44.004649999999998</v>
      </c>
      <c r="AF102" s="64">
        <f>SUM(AF103)</f>
        <v>44.004649999999998</v>
      </c>
      <c r="AG102" s="40">
        <f t="shared" si="9"/>
        <v>100</v>
      </c>
      <c r="AH102" s="355"/>
      <c r="AI102" s="355"/>
      <c r="AJ102" s="355"/>
    </row>
    <row r="103" spans="1:36" s="9" customFormat="1" ht="37.5" customHeight="1" outlineLevel="7">
      <c r="A103" s="221" t="s">
        <v>43</v>
      </c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3"/>
      <c r="T103" s="224">
        <v>400</v>
      </c>
      <c r="U103" s="225"/>
      <c r="V103" s="226"/>
      <c r="W103" s="27">
        <v>2</v>
      </c>
      <c r="X103" s="27">
        <v>3</v>
      </c>
      <c r="Y103" s="102" t="s">
        <v>68</v>
      </c>
      <c r="Z103" s="66">
        <v>2</v>
      </c>
      <c r="AA103" s="351" t="s">
        <v>71</v>
      </c>
      <c r="AB103" s="225"/>
      <c r="AC103" s="226"/>
      <c r="AD103" s="26">
        <v>240</v>
      </c>
      <c r="AE103" s="67">
        <f>AE104+AE105</f>
        <v>44.004649999999998</v>
      </c>
      <c r="AF103" s="67">
        <f>AF104+AF105</f>
        <v>44.004649999999998</v>
      </c>
      <c r="AG103" s="40">
        <f t="shared" si="9"/>
        <v>100</v>
      </c>
      <c r="AH103" s="356"/>
      <c r="AI103" s="356"/>
      <c r="AJ103" s="356"/>
    </row>
    <row r="104" spans="1:36" s="1" customFormat="1" ht="41.25" customHeight="1">
      <c r="A104" s="155" t="s">
        <v>44</v>
      </c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7"/>
      <c r="T104" s="231">
        <v>400</v>
      </c>
      <c r="U104" s="232"/>
      <c r="V104" s="233"/>
      <c r="W104" s="29">
        <v>2</v>
      </c>
      <c r="X104" s="29">
        <v>3</v>
      </c>
      <c r="Y104" s="103" t="s">
        <v>68</v>
      </c>
      <c r="Z104" s="69">
        <v>2</v>
      </c>
      <c r="AA104" s="353" t="s">
        <v>71</v>
      </c>
      <c r="AB104" s="232"/>
      <c r="AC104" s="233"/>
      <c r="AD104" s="28">
        <v>244</v>
      </c>
      <c r="AE104" s="64">
        <v>29.004650000000002</v>
      </c>
      <c r="AF104" s="64">
        <v>29.004650000000002</v>
      </c>
      <c r="AG104" s="40">
        <f t="shared" si="9"/>
        <v>100</v>
      </c>
      <c r="AH104" s="357"/>
      <c r="AI104" s="357"/>
      <c r="AJ104" s="357"/>
    </row>
    <row r="105" spans="1:36" s="1" customFormat="1" ht="18.75" customHeight="1">
      <c r="A105" s="155" t="s">
        <v>45</v>
      </c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7"/>
      <c r="T105" s="231">
        <v>400</v>
      </c>
      <c r="U105" s="232"/>
      <c r="V105" s="233"/>
      <c r="W105" s="29">
        <v>2</v>
      </c>
      <c r="X105" s="29">
        <v>3</v>
      </c>
      <c r="Y105" s="103" t="s">
        <v>68</v>
      </c>
      <c r="Z105" s="69">
        <v>2</v>
      </c>
      <c r="AA105" s="353" t="s">
        <v>71</v>
      </c>
      <c r="AB105" s="232"/>
      <c r="AC105" s="233"/>
      <c r="AD105" s="28">
        <v>247</v>
      </c>
      <c r="AE105" s="64">
        <v>15</v>
      </c>
      <c r="AF105" s="64">
        <v>15</v>
      </c>
      <c r="AG105" s="40">
        <f t="shared" si="9"/>
        <v>100</v>
      </c>
      <c r="AH105" s="114"/>
      <c r="AI105" s="114"/>
      <c r="AJ105" s="114"/>
    </row>
    <row r="106" spans="1:36" s="5" customFormat="1" ht="32.25" customHeight="1" outlineLevel="1">
      <c r="A106" s="178" t="s">
        <v>72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80"/>
      <c r="T106" s="181">
        <v>400</v>
      </c>
      <c r="U106" s="182"/>
      <c r="V106" s="183"/>
      <c r="W106" s="17">
        <v>5</v>
      </c>
      <c r="X106" s="17">
        <v>0</v>
      </c>
      <c r="Y106" s="41"/>
      <c r="Z106" s="42"/>
      <c r="AA106" s="43"/>
      <c r="AB106" s="44"/>
      <c r="AC106" s="45"/>
      <c r="AD106" s="46"/>
      <c r="AE106" s="47">
        <f>SUM(AE107)</f>
        <v>3025.6069100000004</v>
      </c>
      <c r="AF106" s="47">
        <f>SUM(AF107)</f>
        <v>2866.5056999999997</v>
      </c>
      <c r="AG106" s="40">
        <f t="shared" si="9"/>
        <v>94.741510885827509</v>
      </c>
      <c r="AH106" s="358"/>
      <c r="AI106" s="358"/>
      <c r="AJ106" s="358"/>
    </row>
    <row r="107" spans="1:36" s="6" customFormat="1" ht="27" customHeight="1" outlineLevel="2">
      <c r="A107" s="185" t="s">
        <v>73</v>
      </c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7"/>
      <c r="T107" s="188">
        <v>400</v>
      </c>
      <c r="U107" s="189"/>
      <c r="V107" s="190"/>
      <c r="W107" s="19">
        <v>5</v>
      </c>
      <c r="X107" s="19">
        <v>3</v>
      </c>
      <c r="Y107" s="48"/>
      <c r="Z107" s="49"/>
      <c r="AA107" s="50"/>
      <c r="AB107" s="51"/>
      <c r="AC107" s="52"/>
      <c r="AD107" s="53"/>
      <c r="AE107" s="54">
        <f>SUM(AE108+AE115+AE118)</f>
        <v>3025.6069100000004</v>
      </c>
      <c r="AF107" s="54">
        <f>SUM(AF108+AF115+AF118)</f>
        <v>2866.5056999999997</v>
      </c>
      <c r="AG107" s="40">
        <f t="shared" si="9"/>
        <v>94.741510885827509</v>
      </c>
      <c r="AH107" s="359"/>
      <c r="AI107" s="359"/>
      <c r="AJ107" s="359"/>
    </row>
    <row r="108" spans="1:36" s="7" customFormat="1" ht="63.75" customHeight="1" outlineLevel="3">
      <c r="A108" s="192" t="s">
        <v>74</v>
      </c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  <c r="R108" s="193"/>
      <c r="S108" s="194"/>
      <c r="T108" s="195">
        <v>400</v>
      </c>
      <c r="U108" s="196"/>
      <c r="V108" s="197"/>
      <c r="W108" s="21">
        <v>5</v>
      </c>
      <c r="X108" s="21">
        <v>3</v>
      </c>
      <c r="Y108" s="98" t="s">
        <v>75</v>
      </c>
      <c r="Z108" s="56">
        <v>0</v>
      </c>
      <c r="AA108" s="261" t="s">
        <v>13</v>
      </c>
      <c r="AB108" s="262"/>
      <c r="AC108" s="263"/>
      <c r="AD108" s="57"/>
      <c r="AE108" s="58">
        <f>AE109</f>
        <v>1447.9529400000001</v>
      </c>
      <c r="AF108" s="58">
        <f>AF109</f>
        <v>1318.8517299999999</v>
      </c>
      <c r="AG108" s="40">
        <f t="shared" si="9"/>
        <v>91.083880806236678</v>
      </c>
      <c r="AH108" s="360"/>
      <c r="AI108" s="360"/>
      <c r="AJ108" s="360"/>
    </row>
    <row r="109" spans="1:36" s="3" customFormat="1" ht="111.75" customHeight="1" outlineLevel="4">
      <c r="A109" s="201" t="s">
        <v>76</v>
      </c>
      <c r="B109" s="202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202"/>
      <c r="R109" s="202"/>
      <c r="S109" s="203"/>
      <c r="T109" s="204">
        <v>400</v>
      </c>
      <c r="U109" s="205"/>
      <c r="V109" s="206"/>
      <c r="W109" s="23">
        <v>5</v>
      </c>
      <c r="X109" s="23">
        <v>3</v>
      </c>
      <c r="Y109" s="100" t="s">
        <v>75</v>
      </c>
      <c r="Z109" s="60">
        <v>0</v>
      </c>
      <c r="AA109" s="257" t="s">
        <v>77</v>
      </c>
      <c r="AB109" s="258"/>
      <c r="AC109" s="259"/>
      <c r="AD109" s="61"/>
      <c r="AE109" s="58">
        <f>AE110</f>
        <v>1447.9529400000001</v>
      </c>
      <c r="AF109" s="58">
        <f>AF110</f>
        <v>1318.8517299999999</v>
      </c>
      <c r="AG109" s="40">
        <f t="shared" si="9"/>
        <v>91.083880806236678</v>
      </c>
      <c r="AH109" s="361"/>
      <c r="AI109" s="361"/>
      <c r="AJ109" s="361"/>
    </row>
    <row r="110" spans="1:36" s="8" customFormat="1" ht="24" customHeight="1" outlineLevel="5">
      <c r="A110" s="211" t="s">
        <v>42</v>
      </c>
      <c r="B110" s="212"/>
      <c r="C110" s="212"/>
      <c r="D110" s="212"/>
      <c r="E110" s="212"/>
      <c r="F110" s="212"/>
      <c r="G110" s="212"/>
      <c r="H110" s="212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3"/>
      <c r="T110" s="214">
        <v>400</v>
      </c>
      <c r="U110" s="215"/>
      <c r="V110" s="216"/>
      <c r="W110" s="25">
        <v>5</v>
      </c>
      <c r="X110" s="25">
        <v>3</v>
      </c>
      <c r="Y110" s="101" t="s">
        <v>75</v>
      </c>
      <c r="Z110" s="63">
        <v>0</v>
      </c>
      <c r="AA110" s="217" t="s">
        <v>77</v>
      </c>
      <c r="AB110" s="218"/>
      <c r="AC110" s="219"/>
      <c r="AD110" s="24">
        <v>200</v>
      </c>
      <c r="AE110" s="58">
        <f>SUM(AE111)</f>
        <v>1447.9529400000001</v>
      </c>
      <c r="AF110" s="58">
        <f>SUM(AF111)</f>
        <v>1318.8517299999999</v>
      </c>
      <c r="AG110" s="40">
        <f t="shared" si="9"/>
        <v>91.083880806236678</v>
      </c>
      <c r="AH110" s="362"/>
      <c r="AI110" s="362"/>
      <c r="AJ110" s="362"/>
    </row>
    <row r="111" spans="1:36" s="9" customFormat="1" ht="24" customHeight="1" outlineLevel="6">
      <c r="A111" s="221" t="s">
        <v>43</v>
      </c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3"/>
      <c r="T111" s="224">
        <v>400</v>
      </c>
      <c r="U111" s="225"/>
      <c r="V111" s="226"/>
      <c r="W111" s="27">
        <v>5</v>
      </c>
      <c r="X111" s="27">
        <v>3</v>
      </c>
      <c r="Y111" s="102" t="s">
        <v>75</v>
      </c>
      <c r="Z111" s="66">
        <v>0</v>
      </c>
      <c r="AA111" s="227" t="s">
        <v>77</v>
      </c>
      <c r="AB111" s="228"/>
      <c r="AC111" s="229"/>
      <c r="AD111" s="26">
        <v>240</v>
      </c>
      <c r="AE111" s="58">
        <f>AE112+AE113</f>
        <v>1447.9529400000001</v>
      </c>
      <c r="AF111" s="58">
        <f>AF112+AF113</f>
        <v>1318.8517299999999</v>
      </c>
      <c r="AG111" s="40">
        <f t="shared" si="9"/>
        <v>91.083880806236678</v>
      </c>
      <c r="AH111" s="363"/>
      <c r="AI111" s="363"/>
      <c r="AJ111" s="363"/>
    </row>
    <row r="112" spans="1:36" s="1" customFormat="1" ht="15" outlineLevel="7">
      <c r="A112" s="221" t="s">
        <v>43</v>
      </c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3"/>
      <c r="T112" s="231">
        <v>400</v>
      </c>
      <c r="U112" s="232"/>
      <c r="V112" s="233"/>
      <c r="W112" s="29">
        <v>5</v>
      </c>
      <c r="X112" s="29">
        <v>3</v>
      </c>
      <c r="Y112" s="103" t="s">
        <v>75</v>
      </c>
      <c r="Z112" s="69">
        <v>0</v>
      </c>
      <c r="AA112" s="234" t="s">
        <v>77</v>
      </c>
      <c r="AB112" s="235"/>
      <c r="AC112" s="236"/>
      <c r="AD112" s="28">
        <v>244</v>
      </c>
      <c r="AE112" s="58">
        <v>525.23159999999996</v>
      </c>
      <c r="AF112" s="64">
        <v>525.08249999999998</v>
      </c>
      <c r="AG112" s="40">
        <f t="shared" si="9"/>
        <v>99.971612522932745</v>
      </c>
      <c r="AH112" s="364"/>
      <c r="AI112" s="364"/>
      <c r="AJ112" s="364"/>
    </row>
    <row r="113" spans="1:36" s="1" customFormat="1" ht="15" customHeight="1" outlineLevel="7">
      <c r="A113" s="201" t="s">
        <v>45</v>
      </c>
      <c r="B113" s="202"/>
      <c r="C113" s="202"/>
      <c r="D113" s="202"/>
      <c r="E113" s="202"/>
      <c r="F113" s="202"/>
      <c r="G113" s="202"/>
      <c r="H113" s="202"/>
      <c r="I113" s="202"/>
      <c r="J113" s="202"/>
      <c r="K113" s="202"/>
      <c r="L113" s="202"/>
      <c r="M113" s="202"/>
      <c r="N113" s="202"/>
      <c r="O113" s="202"/>
      <c r="P113" s="202"/>
      <c r="Q113" s="202"/>
      <c r="R113" s="202"/>
      <c r="S113" s="203"/>
      <c r="T113" s="204">
        <v>400</v>
      </c>
      <c r="U113" s="205"/>
      <c r="V113" s="206"/>
      <c r="W113" s="23">
        <v>5</v>
      </c>
      <c r="X113" s="23">
        <v>3</v>
      </c>
      <c r="Y113" s="100" t="s">
        <v>75</v>
      </c>
      <c r="Z113" s="60">
        <v>0</v>
      </c>
      <c r="AA113" s="257" t="s">
        <v>77</v>
      </c>
      <c r="AB113" s="258"/>
      <c r="AC113" s="259"/>
      <c r="AD113" s="22">
        <v>247</v>
      </c>
      <c r="AE113" s="58">
        <v>922.72134000000005</v>
      </c>
      <c r="AF113" s="64">
        <v>793.76922999999999</v>
      </c>
      <c r="AG113" s="40">
        <f t="shared" si="9"/>
        <v>86.024804628448265</v>
      </c>
      <c r="AH113" s="115"/>
      <c r="AI113" s="115"/>
      <c r="AJ113" s="115"/>
    </row>
    <row r="114" spans="1:36" s="1" customFormat="1" ht="64.5" customHeight="1" outlineLevel="7">
      <c r="A114" s="192" t="s">
        <v>78</v>
      </c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4"/>
      <c r="T114" s="204"/>
      <c r="U114" s="205"/>
      <c r="V114" s="206"/>
      <c r="W114" s="23"/>
      <c r="X114" s="23"/>
      <c r="Y114" s="100"/>
      <c r="Z114" s="60"/>
      <c r="AA114" s="257"/>
      <c r="AB114" s="258"/>
      <c r="AC114" s="259"/>
      <c r="AD114" s="22"/>
      <c r="AE114" s="58"/>
      <c r="AF114" s="64"/>
      <c r="AG114" s="40">
        <v>0</v>
      </c>
      <c r="AH114" s="115"/>
      <c r="AI114" s="115"/>
      <c r="AJ114" s="115"/>
    </row>
    <row r="115" spans="1:36" s="8" customFormat="1" ht="31.5" customHeight="1" outlineLevel="5">
      <c r="A115" s="211" t="s">
        <v>42</v>
      </c>
      <c r="B115" s="2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3"/>
      <c r="T115" s="214">
        <v>400</v>
      </c>
      <c r="U115" s="215"/>
      <c r="V115" s="216"/>
      <c r="W115" s="25">
        <v>5</v>
      </c>
      <c r="X115" s="25">
        <v>3</v>
      </c>
      <c r="Y115" s="101" t="s">
        <v>79</v>
      </c>
      <c r="Z115" s="63" t="s">
        <v>80</v>
      </c>
      <c r="AA115" s="217" t="s">
        <v>81</v>
      </c>
      <c r="AB115" s="218"/>
      <c r="AC115" s="219"/>
      <c r="AD115" s="24">
        <v>200</v>
      </c>
      <c r="AE115" s="58">
        <f>SUM(AE116)</f>
        <v>1547.6539700000001</v>
      </c>
      <c r="AF115" s="58">
        <f>AF116</f>
        <v>1547.6539700000001</v>
      </c>
      <c r="AG115" s="40">
        <f t="shared" ref="AG115:AG137" si="10">AF115/AE115*100</f>
        <v>100</v>
      </c>
      <c r="AH115" s="365"/>
      <c r="AI115" s="365"/>
      <c r="AJ115" s="365"/>
    </row>
    <row r="116" spans="1:36" s="8" customFormat="1" ht="30.75" customHeight="1" outlineLevel="5">
      <c r="A116" s="211" t="s">
        <v>42</v>
      </c>
      <c r="B116" s="212"/>
      <c r="C116" s="212"/>
      <c r="D116" s="212"/>
      <c r="E116" s="212"/>
      <c r="F116" s="212"/>
      <c r="G116" s="212"/>
      <c r="H116" s="212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3"/>
      <c r="T116" s="231">
        <v>400</v>
      </c>
      <c r="U116" s="232"/>
      <c r="V116" s="233"/>
      <c r="W116" s="29">
        <v>5</v>
      </c>
      <c r="X116" s="29">
        <v>3</v>
      </c>
      <c r="Y116" s="103" t="s">
        <v>79</v>
      </c>
      <c r="Z116" s="69" t="s">
        <v>80</v>
      </c>
      <c r="AA116" s="234" t="s">
        <v>81</v>
      </c>
      <c r="AB116" s="235"/>
      <c r="AC116" s="236"/>
      <c r="AD116" s="28">
        <v>240</v>
      </c>
      <c r="AE116" s="58">
        <f>AE117</f>
        <v>1547.6539700000001</v>
      </c>
      <c r="AF116" s="58">
        <f>AF117</f>
        <v>1547.6539700000001</v>
      </c>
      <c r="AG116" s="40">
        <f t="shared" si="10"/>
        <v>100</v>
      </c>
      <c r="AH116" s="116"/>
      <c r="AI116" s="116"/>
      <c r="AJ116" s="116"/>
    </row>
    <row r="117" spans="1:36" s="8" customFormat="1" ht="43.5" customHeight="1" outlineLevel="5">
      <c r="A117" s="155" t="s">
        <v>44</v>
      </c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7"/>
      <c r="T117" s="231">
        <v>400</v>
      </c>
      <c r="U117" s="232"/>
      <c r="V117" s="233"/>
      <c r="W117" s="29">
        <v>5</v>
      </c>
      <c r="X117" s="29">
        <v>3</v>
      </c>
      <c r="Y117" s="103" t="s">
        <v>79</v>
      </c>
      <c r="Z117" s="69" t="s">
        <v>80</v>
      </c>
      <c r="AA117" s="234" t="s">
        <v>81</v>
      </c>
      <c r="AB117" s="235"/>
      <c r="AC117" s="236"/>
      <c r="AD117" s="28">
        <v>244</v>
      </c>
      <c r="AE117" s="58">
        <v>1547.6539700000001</v>
      </c>
      <c r="AF117" s="58">
        <v>1547.6539700000001</v>
      </c>
      <c r="AG117" s="40">
        <f t="shared" si="10"/>
        <v>100</v>
      </c>
      <c r="AH117" s="116"/>
      <c r="AI117" s="116"/>
      <c r="AJ117" s="116"/>
    </row>
    <row r="118" spans="1:36" s="8" customFormat="1" ht="38.25" customHeight="1" outlineLevel="5">
      <c r="A118" s="211" t="s">
        <v>42</v>
      </c>
      <c r="B118" s="212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2"/>
      <c r="O118" s="212"/>
      <c r="P118" s="212"/>
      <c r="Q118" s="212"/>
      <c r="R118" s="212"/>
      <c r="S118" s="213"/>
      <c r="T118" s="214">
        <v>400</v>
      </c>
      <c r="U118" s="215"/>
      <c r="V118" s="216"/>
      <c r="W118" s="25">
        <v>5</v>
      </c>
      <c r="X118" s="25">
        <v>3</v>
      </c>
      <c r="Y118" s="101" t="s">
        <v>79</v>
      </c>
      <c r="Z118" s="63">
        <v>0</v>
      </c>
      <c r="AA118" s="217" t="s">
        <v>82</v>
      </c>
      <c r="AB118" s="218"/>
      <c r="AC118" s="219"/>
      <c r="AD118" s="24">
        <v>200</v>
      </c>
      <c r="AE118" s="58">
        <f>AE119</f>
        <v>30</v>
      </c>
      <c r="AF118" s="58">
        <f>AF119</f>
        <v>0</v>
      </c>
      <c r="AG118" s="40">
        <f t="shared" si="10"/>
        <v>0</v>
      </c>
      <c r="AH118" s="116"/>
      <c r="AI118" s="116"/>
      <c r="AJ118" s="116"/>
    </row>
    <row r="119" spans="1:36" s="8" customFormat="1" ht="40.5" customHeight="1" outlineLevel="5">
      <c r="A119" s="221" t="s">
        <v>43</v>
      </c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3"/>
      <c r="T119" s="231">
        <v>400</v>
      </c>
      <c r="U119" s="232"/>
      <c r="V119" s="233"/>
      <c r="W119" s="29">
        <v>5</v>
      </c>
      <c r="X119" s="29">
        <v>3</v>
      </c>
      <c r="Y119" s="103" t="s">
        <v>79</v>
      </c>
      <c r="Z119" s="69">
        <v>0</v>
      </c>
      <c r="AA119" s="234" t="s">
        <v>82</v>
      </c>
      <c r="AB119" s="235"/>
      <c r="AC119" s="236"/>
      <c r="AD119" s="28">
        <v>240</v>
      </c>
      <c r="AE119" s="58">
        <f>AE120</f>
        <v>30</v>
      </c>
      <c r="AF119" s="58">
        <f>AF120</f>
        <v>0</v>
      </c>
      <c r="AG119" s="40">
        <f t="shared" si="10"/>
        <v>0</v>
      </c>
      <c r="AH119" s="116"/>
      <c r="AI119" s="116"/>
      <c r="AJ119" s="116"/>
    </row>
    <row r="120" spans="1:36" s="8" customFormat="1" ht="49.5" customHeight="1" outlineLevel="5">
      <c r="A120" s="221" t="s">
        <v>43</v>
      </c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3"/>
      <c r="T120" s="231">
        <v>400</v>
      </c>
      <c r="U120" s="232"/>
      <c r="V120" s="233"/>
      <c r="W120" s="29">
        <v>5</v>
      </c>
      <c r="X120" s="29">
        <v>3</v>
      </c>
      <c r="Y120" s="103" t="s">
        <v>79</v>
      </c>
      <c r="Z120" s="69">
        <v>0</v>
      </c>
      <c r="AA120" s="234" t="s">
        <v>82</v>
      </c>
      <c r="AB120" s="235"/>
      <c r="AC120" s="236"/>
      <c r="AD120" s="28">
        <v>244</v>
      </c>
      <c r="AE120" s="58">
        <v>30</v>
      </c>
      <c r="AF120" s="58">
        <v>0</v>
      </c>
      <c r="AG120" s="40">
        <f t="shared" si="10"/>
        <v>0</v>
      </c>
      <c r="AH120" s="116"/>
      <c r="AI120" s="116"/>
      <c r="AJ120" s="116"/>
    </row>
    <row r="121" spans="1:36" s="8" customFormat="1" ht="0.75" customHeight="1" outlineLevel="5">
      <c r="A121" s="192" t="s">
        <v>28</v>
      </c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  <c r="R121" s="193"/>
      <c r="S121" s="194"/>
      <c r="T121" s="195">
        <v>400</v>
      </c>
      <c r="U121" s="196"/>
      <c r="V121" s="197"/>
      <c r="W121" s="21">
        <v>5</v>
      </c>
      <c r="X121" s="21">
        <v>3</v>
      </c>
      <c r="Y121" s="98" t="s">
        <v>79</v>
      </c>
      <c r="Z121" s="56">
        <v>0</v>
      </c>
      <c r="AA121" s="217" t="s">
        <v>83</v>
      </c>
      <c r="AB121" s="218"/>
      <c r="AC121" s="219"/>
      <c r="AD121" s="20">
        <v>500</v>
      </c>
      <c r="AE121" s="104">
        <f>AE122</f>
        <v>0</v>
      </c>
      <c r="AF121" s="72"/>
      <c r="AG121" s="40" t="e">
        <f t="shared" si="10"/>
        <v>#DIV/0!</v>
      </c>
      <c r="AH121" s="116"/>
      <c r="AI121" s="116"/>
      <c r="AJ121" s="116"/>
    </row>
    <row r="122" spans="1:36" s="8" customFormat="1" ht="15" hidden="1" outlineLevel="5">
      <c r="A122" s="201" t="s">
        <v>29</v>
      </c>
      <c r="B122" s="202"/>
      <c r="C122" s="202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3"/>
      <c r="T122" s="204">
        <v>400</v>
      </c>
      <c r="U122" s="205"/>
      <c r="V122" s="206"/>
      <c r="W122" s="23">
        <v>5</v>
      </c>
      <c r="X122" s="23">
        <v>3</v>
      </c>
      <c r="Y122" s="100" t="s">
        <v>79</v>
      </c>
      <c r="Z122" s="60">
        <v>0</v>
      </c>
      <c r="AA122" s="234" t="s">
        <v>83</v>
      </c>
      <c r="AB122" s="235"/>
      <c r="AC122" s="236"/>
      <c r="AD122" s="22">
        <v>540</v>
      </c>
      <c r="AE122" s="58"/>
      <c r="AF122" s="72"/>
      <c r="AG122" s="40" t="e">
        <f t="shared" si="10"/>
        <v>#DIV/0!</v>
      </c>
      <c r="AH122" s="116"/>
      <c r="AI122" s="116"/>
      <c r="AJ122" s="116"/>
    </row>
    <row r="123" spans="1:36" s="8" customFormat="1" ht="15" hidden="1" outlineLevel="5">
      <c r="A123" s="201"/>
      <c r="B123" s="202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  <c r="S123" s="203"/>
      <c r="T123" s="204"/>
      <c r="U123" s="205"/>
      <c r="V123" s="206"/>
      <c r="W123" s="23"/>
      <c r="X123" s="23"/>
      <c r="Y123" s="100"/>
      <c r="Z123" s="60"/>
      <c r="AA123" s="257"/>
      <c r="AB123" s="258"/>
      <c r="AC123" s="259"/>
      <c r="AD123" s="22"/>
      <c r="AE123" s="58"/>
      <c r="AF123" s="72"/>
      <c r="AG123" s="40" t="e">
        <f t="shared" si="10"/>
        <v>#DIV/0!</v>
      </c>
      <c r="AH123" s="116"/>
      <c r="AI123" s="116"/>
      <c r="AJ123" s="116"/>
    </row>
    <row r="124" spans="1:36" s="8" customFormat="1" ht="23.25" customHeight="1" outlineLevel="5">
      <c r="A124" s="178" t="s">
        <v>84</v>
      </c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80"/>
      <c r="T124" s="181">
        <v>400</v>
      </c>
      <c r="U124" s="182"/>
      <c r="V124" s="183"/>
      <c r="W124" s="17">
        <v>8</v>
      </c>
      <c r="X124" s="17">
        <v>0</v>
      </c>
      <c r="Y124" s="105"/>
      <c r="Z124" s="106"/>
      <c r="AA124" s="366"/>
      <c r="AB124" s="367"/>
      <c r="AC124" s="368"/>
      <c r="AD124" s="16"/>
      <c r="AE124" s="47">
        <f t="shared" ref="AE124:AF128" si="11">SUM(AE125)</f>
        <v>1813.7013099999999</v>
      </c>
      <c r="AF124" s="47">
        <f t="shared" si="11"/>
        <v>1813.7013099999999</v>
      </c>
      <c r="AG124" s="40">
        <f t="shared" si="10"/>
        <v>100</v>
      </c>
      <c r="AH124" s="116"/>
      <c r="AI124" s="116"/>
      <c r="AJ124" s="116"/>
    </row>
    <row r="125" spans="1:36" s="8" customFormat="1" ht="28.5" customHeight="1" outlineLevel="5">
      <c r="A125" s="201" t="s">
        <v>85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3"/>
      <c r="T125" s="204">
        <v>400</v>
      </c>
      <c r="U125" s="205"/>
      <c r="V125" s="206"/>
      <c r="W125" s="23">
        <v>8</v>
      </c>
      <c r="X125" s="23">
        <v>1</v>
      </c>
      <c r="Y125" s="100"/>
      <c r="Z125" s="60"/>
      <c r="AA125" s="257"/>
      <c r="AB125" s="258"/>
      <c r="AC125" s="259"/>
      <c r="AD125" s="22"/>
      <c r="AE125" s="58">
        <f t="shared" si="11"/>
        <v>1813.7013099999999</v>
      </c>
      <c r="AF125" s="58">
        <f t="shared" si="11"/>
        <v>1813.7013099999999</v>
      </c>
      <c r="AG125" s="40">
        <f t="shared" si="10"/>
        <v>100</v>
      </c>
      <c r="AH125" s="116"/>
      <c r="AI125" s="116"/>
      <c r="AJ125" s="116"/>
    </row>
    <row r="126" spans="1:36" s="8" customFormat="1" ht="27.75" customHeight="1" outlineLevel="5">
      <c r="A126" s="211" t="s">
        <v>25</v>
      </c>
      <c r="B126" s="212"/>
      <c r="C126" s="212"/>
      <c r="D126" s="212"/>
      <c r="E126" s="212"/>
      <c r="F126" s="212"/>
      <c r="G126" s="212"/>
      <c r="H126" s="212"/>
      <c r="I126" s="212"/>
      <c r="J126" s="212"/>
      <c r="K126" s="212"/>
      <c r="L126" s="212"/>
      <c r="M126" s="212"/>
      <c r="N126" s="212"/>
      <c r="O126" s="212"/>
      <c r="P126" s="212"/>
      <c r="Q126" s="212"/>
      <c r="R126" s="212"/>
      <c r="S126" s="213"/>
      <c r="T126" s="214">
        <v>400</v>
      </c>
      <c r="U126" s="215"/>
      <c r="V126" s="216"/>
      <c r="W126" s="25">
        <v>8</v>
      </c>
      <c r="X126" s="25">
        <v>1</v>
      </c>
      <c r="Y126" s="101" t="s">
        <v>86</v>
      </c>
      <c r="Z126" s="63">
        <v>0</v>
      </c>
      <c r="AA126" s="217" t="s">
        <v>13</v>
      </c>
      <c r="AB126" s="218"/>
      <c r="AC126" s="219"/>
      <c r="AD126" s="24"/>
      <c r="AE126" s="58">
        <f t="shared" si="11"/>
        <v>1813.7013099999999</v>
      </c>
      <c r="AF126" s="58">
        <f t="shared" si="11"/>
        <v>1813.7013099999999</v>
      </c>
      <c r="AG126" s="40">
        <f t="shared" si="10"/>
        <v>100</v>
      </c>
      <c r="AH126" s="116"/>
      <c r="AI126" s="116"/>
      <c r="AJ126" s="116"/>
    </row>
    <row r="127" spans="1:36" s="8" customFormat="1" ht="51.75" customHeight="1" outlineLevel="5">
      <c r="A127" s="201" t="s">
        <v>87</v>
      </c>
      <c r="B127" s="202"/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3"/>
      <c r="T127" s="204">
        <v>400</v>
      </c>
      <c r="U127" s="205"/>
      <c r="V127" s="206"/>
      <c r="W127" s="23">
        <v>8</v>
      </c>
      <c r="X127" s="23">
        <v>1</v>
      </c>
      <c r="Y127" s="100" t="s">
        <v>86</v>
      </c>
      <c r="Z127" s="60">
        <v>0</v>
      </c>
      <c r="AA127" s="257" t="s">
        <v>88</v>
      </c>
      <c r="AB127" s="258"/>
      <c r="AC127" s="259"/>
      <c r="AD127" s="22"/>
      <c r="AE127" s="58">
        <f t="shared" si="11"/>
        <v>1813.7013099999999</v>
      </c>
      <c r="AF127" s="58">
        <f t="shared" si="11"/>
        <v>1813.7013099999999</v>
      </c>
      <c r="AG127" s="40">
        <f t="shared" si="10"/>
        <v>100</v>
      </c>
      <c r="AH127" s="116"/>
      <c r="AI127" s="116"/>
      <c r="AJ127" s="116"/>
    </row>
    <row r="128" spans="1:36" s="8" customFormat="1" ht="27" customHeight="1" outlineLevel="5">
      <c r="A128" s="211" t="s">
        <v>28</v>
      </c>
      <c r="B128" s="212"/>
      <c r="C128" s="212"/>
      <c r="D128" s="212"/>
      <c r="E128" s="212"/>
      <c r="F128" s="212"/>
      <c r="G128" s="212"/>
      <c r="H128" s="212"/>
      <c r="I128" s="212"/>
      <c r="J128" s="212"/>
      <c r="K128" s="212"/>
      <c r="L128" s="212"/>
      <c r="M128" s="212"/>
      <c r="N128" s="212"/>
      <c r="O128" s="212"/>
      <c r="P128" s="212"/>
      <c r="Q128" s="212"/>
      <c r="R128" s="212"/>
      <c r="S128" s="213"/>
      <c r="T128" s="214">
        <v>400</v>
      </c>
      <c r="U128" s="215"/>
      <c r="V128" s="216"/>
      <c r="W128" s="25">
        <v>8</v>
      </c>
      <c r="X128" s="25">
        <v>1</v>
      </c>
      <c r="Y128" s="101" t="s">
        <v>86</v>
      </c>
      <c r="Z128" s="63">
        <v>0</v>
      </c>
      <c r="AA128" s="217" t="s">
        <v>88</v>
      </c>
      <c r="AB128" s="218"/>
      <c r="AC128" s="219"/>
      <c r="AD128" s="24">
        <v>500</v>
      </c>
      <c r="AE128" s="58">
        <f t="shared" si="11"/>
        <v>1813.7013099999999</v>
      </c>
      <c r="AF128" s="58">
        <f t="shared" si="11"/>
        <v>1813.7013099999999</v>
      </c>
      <c r="AG128" s="40">
        <f t="shared" si="10"/>
        <v>100</v>
      </c>
      <c r="AH128" s="116"/>
      <c r="AI128" s="116"/>
      <c r="AJ128" s="116"/>
    </row>
    <row r="129" spans="1:36" s="1" customFormat="1" ht="26.25" customHeight="1" outlineLevel="6" thickBot="1">
      <c r="A129" s="155" t="s">
        <v>29</v>
      </c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7"/>
      <c r="T129" s="231">
        <v>400</v>
      </c>
      <c r="U129" s="232"/>
      <c r="V129" s="233"/>
      <c r="W129" s="29">
        <v>8</v>
      </c>
      <c r="X129" s="29">
        <v>1</v>
      </c>
      <c r="Y129" s="103" t="s">
        <v>86</v>
      </c>
      <c r="Z129" s="69">
        <v>0</v>
      </c>
      <c r="AA129" s="234" t="s">
        <v>88</v>
      </c>
      <c r="AB129" s="235"/>
      <c r="AC129" s="236"/>
      <c r="AD129" s="28">
        <v>540</v>
      </c>
      <c r="AE129" s="64">
        <v>1813.7013099999999</v>
      </c>
      <c r="AF129" s="58">
        <v>1813.7013099999999</v>
      </c>
      <c r="AG129" s="40">
        <f t="shared" si="10"/>
        <v>100</v>
      </c>
      <c r="AH129" s="369"/>
      <c r="AI129" s="369"/>
      <c r="AJ129" s="369"/>
    </row>
    <row r="130" spans="1:36" s="5" customFormat="1" ht="12.75" hidden="1" customHeight="1" outlineLevel="1">
      <c r="A130" s="178" t="s">
        <v>89</v>
      </c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80"/>
      <c r="T130" s="181">
        <v>400</v>
      </c>
      <c r="U130" s="182"/>
      <c r="V130" s="183"/>
      <c r="W130" s="16">
        <v>10</v>
      </c>
      <c r="X130" s="17">
        <v>0</v>
      </c>
      <c r="Y130" s="41"/>
      <c r="Z130" s="42"/>
      <c r="AA130" s="43"/>
      <c r="AB130" s="44"/>
      <c r="AC130" s="45"/>
      <c r="AD130" s="46"/>
      <c r="AE130" s="107">
        <f>SUM(AE131)</f>
        <v>0</v>
      </c>
      <c r="AF130" s="108"/>
      <c r="AG130" s="40" t="e">
        <f t="shared" si="10"/>
        <v>#DIV/0!</v>
      </c>
      <c r="AH130" s="370"/>
      <c r="AI130" s="370"/>
      <c r="AJ130" s="370"/>
    </row>
    <row r="131" spans="1:36" s="6" customFormat="1" ht="12.75" hidden="1" customHeight="1" outlineLevel="2">
      <c r="A131" s="185" t="s">
        <v>90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7"/>
      <c r="T131" s="188">
        <v>400</v>
      </c>
      <c r="U131" s="189"/>
      <c r="V131" s="190"/>
      <c r="W131" s="18">
        <v>10</v>
      </c>
      <c r="X131" s="19">
        <v>1</v>
      </c>
      <c r="Y131" s="48"/>
      <c r="Z131" s="49"/>
      <c r="AA131" s="50"/>
      <c r="AB131" s="51"/>
      <c r="AC131" s="52"/>
      <c r="AD131" s="53"/>
      <c r="AE131" s="109">
        <f>SUM(AE132)</f>
        <v>0</v>
      </c>
      <c r="AF131" s="110"/>
      <c r="AG131" s="40" t="e">
        <f t="shared" si="10"/>
        <v>#DIV/0!</v>
      </c>
      <c r="AH131" s="371"/>
      <c r="AI131" s="371"/>
      <c r="AJ131" s="371"/>
    </row>
    <row r="132" spans="1:36" s="7" customFormat="1" ht="24" hidden="1" customHeight="1" outlineLevel="3">
      <c r="A132" s="192" t="s">
        <v>35</v>
      </c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  <c r="Q132" s="193"/>
      <c r="R132" s="193"/>
      <c r="S132" s="194"/>
      <c r="T132" s="195">
        <v>400</v>
      </c>
      <c r="U132" s="196"/>
      <c r="V132" s="197"/>
      <c r="W132" s="20">
        <v>10</v>
      </c>
      <c r="X132" s="21">
        <v>1</v>
      </c>
      <c r="Y132" s="98" t="s">
        <v>68</v>
      </c>
      <c r="Z132" s="119" t="s">
        <v>91</v>
      </c>
      <c r="AA132" s="261" t="s">
        <v>13</v>
      </c>
      <c r="AB132" s="262"/>
      <c r="AC132" s="263"/>
      <c r="AD132" s="57"/>
      <c r="AE132" s="120">
        <f>SUM(AE133)</f>
        <v>0</v>
      </c>
      <c r="AF132" s="121"/>
      <c r="AG132" s="40" t="e">
        <f t="shared" si="10"/>
        <v>#DIV/0!</v>
      </c>
      <c r="AH132" s="372"/>
      <c r="AI132" s="372"/>
      <c r="AJ132" s="372"/>
    </row>
    <row r="133" spans="1:36" s="3" customFormat="1" ht="36" hidden="1" customHeight="1" outlineLevel="4">
      <c r="A133" s="267" t="s">
        <v>92</v>
      </c>
      <c r="B133" s="268"/>
      <c r="C133" s="268"/>
      <c r="D133" s="268"/>
      <c r="E133" s="268"/>
      <c r="F133" s="268"/>
      <c r="G133" s="268"/>
      <c r="H133" s="268"/>
      <c r="I133" s="268"/>
      <c r="J133" s="268"/>
      <c r="K133" s="268"/>
      <c r="L133" s="268"/>
      <c r="M133" s="268"/>
      <c r="N133" s="268"/>
      <c r="O133" s="268"/>
      <c r="P133" s="268"/>
      <c r="Q133" s="268"/>
      <c r="R133" s="268"/>
      <c r="S133" s="269"/>
      <c r="T133" s="270">
        <v>400</v>
      </c>
      <c r="U133" s="271"/>
      <c r="V133" s="272"/>
      <c r="W133" s="31">
        <v>10</v>
      </c>
      <c r="X133" s="32">
        <v>1</v>
      </c>
      <c r="Y133" s="99" t="s">
        <v>68</v>
      </c>
      <c r="Z133" s="122" t="s">
        <v>93</v>
      </c>
      <c r="AA133" s="273" t="s">
        <v>13</v>
      </c>
      <c r="AB133" s="274"/>
      <c r="AC133" s="275"/>
      <c r="AD133" s="84"/>
      <c r="AE133" s="123">
        <f>SUM(AE135)</f>
        <v>0</v>
      </c>
      <c r="AF133" s="124"/>
      <c r="AG133" s="40" t="e">
        <f t="shared" si="10"/>
        <v>#DIV/0!</v>
      </c>
      <c r="AH133" s="373"/>
      <c r="AI133" s="373"/>
      <c r="AJ133" s="373"/>
    </row>
    <row r="134" spans="1:36" s="3" customFormat="1" ht="63" hidden="1" customHeight="1" outlineLevel="4">
      <c r="A134" s="201" t="s">
        <v>94</v>
      </c>
      <c r="B134" s="202"/>
      <c r="C134" s="202"/>
      <c r="D134" s="202"/>
      <c r="E134" s="202"/>
      <c r="F134" s="202"/>
      <c r="G134" s="202"/>
      <c r="H134" s="202"/>
      <c r="I134" s="202"/>
      <c r="J134" s="202"/>
      <c r="K134" s="202"/>
      <c r="L134" s="202"/>
      <c r="M134" s="202"/>
      <c r="N134" s="202"/>
      <c r="O134" s="202"/>
      <c r="P134" s="202"/>
      <c r="Q134" s="202"/>
      <c r="R134" s="202"/>
      <c r="S134" s="203"/>
      <c r="T134" s="204">
        <v>400</v>
      </c>
      <c r="U134" s="205"/>
      <c r="V134" s="206"/>
      <c r="W134" s="22">
        <v>10</v>
      </c>
      <c r="X134" s="23">
        <v>1</v>
      </c>
      <c r="Y134" s="100" t="s">
        <v>68</v>
      </c>
      <c r="Z134" s="125" t="s">
        <v>93</v>
      </c>
      <c r="AA134" s="257" t="s">
        <v>95</v>
      </c>
      <c r="AB134" s="258"/>
      <c r="AC134" s="259"/>
      <c r="AD134" s="61"/>
      <c r="AE134" s="126">
        <f>SUM(AE136)</f>
        <v>0</v>
      </c>
      <c r="AF134" s="124"/>
      <c r="AG134" s="40" t="e">
        <f t="shared" si="10"/>
        <v>#DIV/0!</v>
      </c>
      <c r="AH134" s="137"/>
      <c r="AI134" s="137"/>
      <c r="AJ134" s="137"/>
    </row>
    <row r="135" spans="1:36" s="8" customFormat="1" ht="12" hidden="1" customHeight="1" outlineLevel="5">
      <c r="A135" s="211" t="s">
        <v>96</v>
      </c>
      <c r="B135" s="212"/>
      <c r="C135" s="212"/>
      <c r="D135" s="212"/>
      <c r="E135" s="212"/>
      <c r="F135" s="212"/>
      <c r="G135" s="212"/>
      <c r="H135" s="212"/>
      <c r="I135" s="212"/>
      <c r="J135" s="212"/>
      <c r="K135" s="212"/>
      <c r="L135" s="212"/>
      <c r="M135" s="212"/>
      <c r="N135" s="212"/>
      <c r="O135" s="212"/>
      <c r="P135" s="212"/>
      <c r="Q135" s="212"/>
      <c r="R135" s="212"/>
      <c r="S135" s="213"/>
      <c r="T135" s="214">
        <v>400</v>
      </c>
      <c r="U135" s="215"/>
      <c r="V135" s="216"/>
      <c r="W135" s="24">
        <v>10</v>
      </c>
      <c r="X135" s="25">
        <v>1</v>
      </c>
      <c r="Y135" s="101" t="s">
        <v>68</v>
      </c>
      <c r="Z135" s="127" t="s">
        <v>93</v>
      </c>
      <c r="AA135" s="217" t="s">
        <v>95</v>
      </c>
      <c r="AB135" s="218"/>
      <c r="AC135" s="219"/>
      <c r="AD135" s="24">
        <v>300</v>
      </c>
      <c r="AE135" s="128">
        <f>SUM(AE136)</f>
        <v>0</v>
      </c>
      <c r="AF135" s="129"/>
      <c r="AG135" s="40" t="e">
        <f t="shared" si="10"/>
        <v>#DIV/0!</v>
      </c>
      <c r="AH135" s="385"/>
      <c r="AI135" s="385"/>
      <c r="AJ135" s="385"/>
    </row>
    <row r="136" spans="1:36" s="9" customFormat="1" ht="17.25" hidden="1" customHeight="1" outlineLevel="6">
      <c r="A136" s="221" t="s">
        <v>97</v>
      </c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3"/>
      <c r="T136" s="224">
        <v>400</v>
      </c>
      <c r="U136" s="225"/>
      <c r="V136" s="226"/>
      <c r="W136" s="26">
        <v>10</v>
      </c>
      <c r="X136" s="27">
        <v>1</v>
      </c>
      <c r="Y136" s="102" t="s">
        <v>68</v>
      </c>
      <c r="Z136" s="130" t="s">
        <v>93</v>
      </c>
      <c r="AA136" s="227" t="s">
        <v>95</v>
      </c>
      <c r="AB136" s="228"/>
      <c r="AC136" s="229"/>
      <c r="AD136" s="26">
        <v>310</v>
      </c>
      <c r="AE136" s="131">
        <f>SUM(AE137)</f>
        <v>0</v>
      </c>
      <c r="AF136" s="132"/>
      <c r="AG136" s="40" t="e">
        <f t="shared" si="10"/>
        <v>#DIV/0!</v>
      </c>
      <c r="AH136" s="386"/>
      <c r="AI136" s="386"/>
      <c r="AJ136" s="386"/>
    </row>
    <row r="137" spans="1:36" s="1" customFormat="1" ht="10.5" hidden="1" customHeight="1" outlineLevel="7">
      <c r="A137" s="387" t="s">
        <v>98</v>
      </c>
      <c r="B137" s="388"/>
      <c r="C137" s="388"/>
      <c r="D137" s="388"/>
      <c r="E137" s="388"/>
      <c r="F137" s="388"/>
      <c r="G137" s="388"/>
      <c r="H137" s="388"/>
      <c r="I137" s="388"/>
      <c r="J137" s="388"/>
      <c r="K137" s="388"/>
      <c r="L137" s="388"/>
      <c r="M137" s="388"/>
      <c r="N137" s="388"/>
      <c r="O137" s="388"/>
      <c r="P137" s="388"/>
      <c r="Q137" s="388"/>
      <c r="R137" s="388"/>
      <c r="S137" s="389"/>
      <c r="T137" s="231">
        <v>400</v>
      </c>
      <c r="U137" s="232"/>
      <c r="V137" s="233"/>
      <c r="W137" s="28">
        <v>10</v>
      </c>
      <c r="X137" s="29">
        <v>1</v>
      </c>
      <c r="Y137" s="103" t="s">
        <v>68</v>
      </c>
      <c r="Z137" s="133" t="s">
        <v>93</v>
      </c>
      <c r="AA137" s="234" t="s">
        <v>95</v>
      </c>
      <c r="AB137" s="235"/>
      <c r="AC137" s="236"/>
      <c r="AD137" s="28">
        <v>312</v>
      </c>
      <c r="AE137" s="134"/>
      <c r="AF137" s="135"/>
      <c r="AG137" s="40" t="e">
        <f t="shared" si="10"/>
        <v>#DIV/0!</v>
      </c>
      <c r="AH137" s="390"/>
      <c r="AI137" s="390"/>
      <c r="AJ137" s="390"/>
    </row>
    <row r="138" spans="1:36" s="10" customFormat="1" ht="15.95" customHeight="1" collapsed="1" thickBot="1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36">
        <f>SUM(AE11)</f>
        <v>11347.691210000001</v>
      </c>
      <c r="AF138" s="136">
        <f>SUM(AF11)</f>
        <v>10736.45998</v>
      </c>
      <c r="AG138" s="40">
        <f>AF138/AE138*100</f>
        <v>94.613607132159515</v>
      </c>
      <c r="AH138" s="374"/>
      <c r="AI138" s="374"/>
      <c r="AJ138" s="374"/>
    </row>
    <row r="139" spans="1:36" s="1" customFormat="1" ht="18.95" customHeight="1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</row>
    <row r="140" spans="1:36" s="1" customFormat="1" ht="16.5" customHeight="1">
      <c r="A140" s="375" t="s">
        <v>99</v>
      </c>
      <c r="B140" s="375"/>
      <c r="C140" s="375"/>
      <c r="D140" s="375"/>
      <c r="E140" s="375"/>
      <c r="F140" s="375"/>
      <c r="G140" s="375"/>
      <c r="H140" s="375"/>
      <c r="I140" s="375"/>
      <c r="J140" s="375"/>
      <c r="K140" s="375"/>
      <c r="L140" s="375"/>
      <c r="M140" s="375"/>
      <c r="N140" s="375"/>
      <c r="O140" s="375"/>
      <c r="P140" s="375"/>
      <c r="Q140" s="375"/>
      <c r="R140" s="375"/>
      <c r="S140" s="375"/>
      <c r="T140" s="375"/>
      <c r="V140" s="118"/>
      <c r="W140" s="118"/>
      <c r="X140" s="118"/>
      <c r="Y140" s="118"/>
      <c r="Z140" s="118"/>
      <c r="AA140" s="118"/>
      <c r="AB140" s="118"/>
      <c r="AC140" s="118"/>
      <c r="AD140" s="118"/>
      <c r="AE140" s="118"/>
      <c r="AF140" s="376"/>
      <c r="AG140" s="376"/>
      <c r="AH140" s="376"/>
      <c r="AI140" s="376"/>
    </row>
    <row r="141" spans="1:36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</row>
    <row r="142" spans="1:36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</row>
    <row r="143" spans="1:36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</row>
    <row r="144" spans="1:36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</row>
    <row r="145" spans="1:15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</row>
  </sheetData>
  <mergeCells count="461">
    <mergeCell ref="AH138:AJ138"/>
    <mergeCell ref="A140:T140"/>
    <mergeCell ref="AF140:AI140"/>
    <mergeCell ref="W8:W9"/>
    <mergeCell ref="X8:X9"/>
    <mergeCell ref="AD8:AD9"/>
    <mergeCell ref="AE8:AE9"/>
    <mergeCell ref="AH8:AJ9"/>
    <mergeCell ref="T8:V9"/>
    <mergeCell ref="Y8:AC9"/>
    <mergeCell ref="A8:S9"/>
    <mergeCell ref="A135:S135"/>
    <mergeCell ref="T135:V135"/>
    <mergeCell ref="AA135:AC135"/>
    <mergeCell ref="AH135:AJ135"/>
    <mergeCell ref="A136:S136"/>
    <mergeCell ref="T136:V136"/>
    <mergeCell ref="AA136:AC136"/>
    <mergeCell ref="AH136:AJ136"/>
    <mergeCell ref="A137:S137"/>
    <mergeCell ref="T137:V137"/>
    <mergeCell ref="AA137:AC137"/>
    <mergeCell ref="AH137:AJ137"/>
    <mergeCell ref="A132:S132"/>
    <mergeCell ref="T132:V132"/>
    <mergeCell ref="AA132:AC132"/>
    <mergeCell ref="AH132:AJ132"/>
    <mergeCell ref="A133:S133"/>
    <mergeCell ref="T133:V133"/>
    <mergeCell ref="AA133:AC133"/>
    <mergeCell ref="AH133:AJ133"/>
    <mergeCell ref="A134:S134"/>
    <mergeCell ref="T134:V134"/>
    <mergeCell ref="AA134:AC134"/>
    <mergeCell ref="A129:S129"/>
    <mergeCell ref="T129:V129"/>
    <mergeCell ref="AA129:AC129"/>
    <mergeCell ref="AH129:AJ129"/>
    <mergeCell ref="A130:S130"/>
    <mergeCell ref="T130:V130"/>
    <mergeCell ref="AH130:AJ130"/>
    <mergeCell ref="A131:S131"/>
    <mergeCell ref="T131:V131"/>
    <mergeCell ref="AH131:AJ131"/>
    <mergeCell ref="A126:S126"/>
    <mergeCell ref="T126:V126"/>
    <mergeCell ref="AA126:AC126"/>
    <mergeCell ref="A127:S127"/>
    <mergeCell ref="T127:V127"/>
    <mergeCell ref="AA127:AC127"/>
    <mergeCell ref="A128:S128"/>
    <mergeCell ref="T128:V128"/>
    <mergeCell ref="AA128:AC128"/>
    <mergeCell ref="A123:S123"/>
    <mergeCell ref="T123:V123"/>
    <mergeCell ref="AA123:AC123"/>
    <mergeCell ref="A124:S124"/>
    <mergeCell ref="T124:V124"/>
    <mergeCell ref="AA124:AC124"/>
    <mergeCell ref="A125:S125"/>
    <mergeCell ref="T125:V125"/>
    <mergeCell ref="AA125:AC125"/>
    <mergeCell ref="A120:S120"/>
    <mergeCell ref="T120:V120"/>
    <mergeCell ref="AA120:AC120"/>
    <mergeCell ref="A121:S121"/>
    <mergeCell ref="T121:V121"/>
    <mergeCell ref="AA121:AC121"/>
    <mergeCell ref="A122:S122"/>
    <mergeCell ref="T122:V122"/>
    <mergeCell ref="AA122:AC122"/>
    <mergeCell ref="A117:S117"/>
    <mergeCell ref="T117:V117"/>
    <mergeCell ref="AA117:AC117"/>
    <mergeCell ref="A118:S118"/>
    <mergeCell ref="T118:V118"/>
    <mergeCell ref="AA118:AC118"/>
    <mergeCell ref="A119:S119"/>
    <mergeCell ref="T119:V119"/>
    <mergeCell ref="AA119:AC119"/>
    <mergeCell ref="A114:S114"/>
    <mergeCell ref="T114:V114"/>
    <mergeCell ref="AA114:AC114"/>
    <mergeCell ref="A115:S115"/>
    <mergeCell ref="T115:V115"/>
    <mergeCell ref="AA115:AC115"/>
    <mergeCell ref="AH115:AJ115"/>
    <mergeCell ref="A116:S116"/>
    <mergeCell ref="T116:V116"/>
    <mergeCell ref="AA116:AC116"/>
    <mergeCell ref="A111:S111"/>
    <mergeCell ref="T111:V111"/>
    <mergeCell ref="AA111:AC111"/>
    <mergeCell ref="AH111:AJ111"/>
    <mergeCell ref="A112:S112"/>
    <mergeCell ref="T112:V112"/>
    <mergeCell ref="AA112:AC112"/>
    <mergeCell ref="AH112:AJ112"/>
    <mergeCell ref="A113:S113"/>
    <mergeCell ref="T113:V113"/>
    <mergeCell ref="AA113:AC113"/>
    <mergeCell ref="A108:S108"/>
    <mergeCell ref="T108:V108"/>
    <mergeCell ref="AA108:AC108"/>
    <mergeCell ref="AH108:AJ108"/>
    <mergeCell ref="A109:S109"/>
    <mergeCell ref="T109:V109"/>
    <mergeCell ref="AA109:AC109"/>
    <mergeCell ref="AH109:AJ109"/>
    <mergeCell ref="A110:S110"/>
    <mergeCell ref="T110:V110"/>
    <mergeCell ref="AA110:AC110"/>
    <mergeCell ref="AH110:AJ110"/>
    <mergeCell ref="A105:S105"/>
    <mergeCell ref="T105:V105"/>
    <mergeCell ref="AA105:AC105"/>
    <mergeCell ref="A106:S106"/>
    <mergeCell ref="T106:V106"/>
    <mergeCell ref="AH106:AJ106"/>
    <mergeCell ref="A107:S107"/>
    <mergeCell ref="T107:V107"/>
    <mergeCell ref="AH107:AJ107"/>
    <mergeCell ref="AH102:AJ102"/>
    <mergeCell ref="A103:S103"/>
    <mergeCell ref="T103:V103"/>
    <mergeCell ref="AA103:AC103"/>
    <mergeCell ref="AH103:AJ103"/>
    <mergeCell ref="A104:S104"/>
    <mergeCell ref="T104:V104"/>
    <mergeCell ref="AA104:AC104"/>
    <mergeCell ref="AH104:AJ104"/>
    <mergeCell ref="A100:S100"/>
    <mergeCell ref="T100:V100"/>
    <mergeCell ref="AA100:AC100"/>
    <mergeCell ref="A101:S101"/>
    <mergeCell ref="T101:V101"/>
    <mergeCell ref="AA101:AC101"/>
    <mergeCell ref="A102:S102"/>
    <mergeCell ref="T102:V102"/>
    <mergeCell ref="AA102:AC102"/>
    <mergeCell ref="A97:S97"/>
    <mergeCell ref="T97:V97"/>
    <mergeCell ref="AA97:AC97"/>
    <mergeCell ref="AH97:AJ97"/>
    <mergeCell ref="A98:S98"/>
    <mergeCell ref="T98:V98"/>
    <mergeCell ref="AA98:AC98"/>
    <mergeCell ref="AH98:AJ98"/>
    <mergeCell ref="A99:S99"/>
    <mergeCell ref="T99:V99"/>
    <mergeCell ref="AA99:AC99"/>
    <mergeCell ref="AH99:AJ99"/>
    <mergeCell ref="A94:S94"/>
    <mergeCell ref="T94:V94"/>
    <mergeCell ref="AA94:AC94"/>
    <mergeCell ref="AH94:AJ94"/>
    <mergeCell ref="A95:S95"/>
    <mergeCell ref="T95:V95"/>
    <mergeCell ref="AA95:AC95"/>
    <mergeCell ref="AH95:AJ95"/>
    <mergeCell ref="A96:S96"/>
    <mergeCell ref="T96:V96"/>
    <mergeCell ref="AA96:AC96"/>
    <mergeCell ref="AH96:AJ96"/>
    <mergeCell ref="A91:S91"/>
    <mergeCell ref="T91:V91"/>
    <mergeCell ref="AA91:AC91"/>
    <mergeCell ref="A92:S92"/>
    <mergeCell ref="T92:V92"/>
    <mergeCell ref="AH92:AJ92"/>
    <mergeCell ref="A93:S93"/>
    <mergeCell ref="T93:V93"/>
    <mergeCell ref="AH93:AJ93"/>
    <mergeCell ref="A88:S88"/>
    <mergeCell ref="T88:V88"/>
    <mergeCell ref="AA88:AC88"/>
    <mergeCell ref="A89:S89"/>
    <mergeCell ref="T89:V89"/>
    <mergeCell ref="AA89:AC89"/>
    <mergeCell ref="A90:S90"/>
    <mergeCell ref="T90:V90"/>
    <mergeCell ref="AA90:AC90"/>
    <mergeCell ref="A85:S85"/>
    <mergeCell ref="T85:V85"/>
    <mergeCell ref="AA85:AC85"/>
    <mergeCell ref="A86:S86"/>
    <mergeCell ref="T86:V86"/>
    <mergeCell ref="AA86:AC86"/>
    <mergeCell ref="A87:S87"/>
    <mergeCell ref="T87:V87"/>
    <mergeCell ref="AA87:AC87"/>
    <mergeCell ref="A82:S82"/>
    <mergeCell ref="T82:V82"/>
    <mergeCell ref="AA82:AC82"/>
    <mergeCell ref="AH82:AJ82"/>
    <mergeCell ref="A83:S83"/>
    <mergeCell ref="T83:V83"/>
    <mergeCell ref="AA83:AC83"/>
    <mergeCell ref="AH83:AJ83"/>
    <mergeCell ref="A84:S84"/>
    <mergeCell ref="T84:V84"/>
    <mergeCell ref="AA84:AC84"/>
    <mergeCell ref="A79:S79"/>
    <mergeCell ref="T79:V79"/>
    <mergeCell ref="AA79:AC79"/>
    <mergeCell ref="AH79:AJ79"/>
    <mergeCell ref="A80:S80"/>
    <mergeCell ref="T80:V80"/>
    <mergeCell ref="AA80:AC80"/>
    <mergeCell ref="AH80:AJ80"/>
    <mergeCell ref="A81:S81"/>
    <mergeCell ref="T81:V81"/>
    <mergeCell ref="AA81:AC81"/>
    <mergeCell ref="AH81:AJ81"/>
    <mergeCell ref="B76:S76"/>
    <mergeCell ref="T76:V76"/>
    <mergeCell ref="AA76:AC76"/>
    <mergeCell ref="B77:S77"/>
    <mergeCell ref="T77:V77"/>
    <mergeCell ref="AA77:AC77"/>
    <mergeCell ref="C78:S78"/>
    <mergeCell ref="T78:V78"/>
    <mergeCell ref="AA78:AC78"/>
    <mergeCell ref="A73:S73"/>
    <mergeCell ref="T73:V73"/>
    <mergeCell ref="AA73:AC73"/>
    <mergeCell ref="A74:S74"/>
    <mergeCell ref="T74:V74"/>
    <mergeCell ref="AA74:AC74"/>
    <mergeCell ref="A75:S75"/>
    <mergeCell ref="T75:V75"/>
    <mergeCell ref="AA75:AC75"/>
    <mergeCell ref="A70:S70"/>
    <mergeCell ref="T70:V70"/>
    <mergeCell ref="AA70:AC70"/>
    <mergeCell ref="A71:S71"/>
    <mergeCell ref="T71:V71"/>
    <mergeCell ref="AA71:AC71"/>
    <mergeCell ref="A72:S72"/>
    <mergeCell ref="T72:V72"/>
    <mergeCell ref="AA72:AC72"/>
    <mergeCell ref="A67:S67"/>
    <mergeCell ref="T67:V67"/>
    <mergeCell ref="AA67:AC67"/>
    <mergeCell ref="B68:S68"/>
    <mergeCell ref="T68:V68"/>
    <mergeCell ref="AA68:AC68"/>
    <mergeCell ref="B69:S69"/>
    <mergeCell ref="T69:V69"/>
    <mergeCell ref="AA69:AC69"/>
    <mergeCell ref="A64:S64"/>
    <mergeCell ref="T64:V64"/>
    <mergeCell ref="AA64:AC64"/>
    <mergeCell ref="A65:S65"/>
    <mergeCell ref="T65:V65"/>
    <mergeCell ref="AA65:AC65"/>
    <mergeCell ref="A66:S66"/>
    <mergeCell ref="T66:V66"/>
    <mergeCell ref="AA66:AC66"/>
    <mergeCell ref="A58:S58"/>
    <mergeCell ref="T58:V58"/>
    <mergeCell ref="AA58:AC58"/>
    <mergeCell ref="AH58:AJ58"/>
    <mergeCell ref="A62:S62"/>
    <mergeCell ref="T62:V62"/>
    <mergeCell ref="AA62:AC62"/>
    <mergeCell ref="A63:S63"/>
    <mergeCell ref="T63:V63"/>
    <mergeCell ref="AA63:AC63"/>
    <mergeCell ref="A59:S59"/>
    <mergeCell ref="A60:S60"/>
    <mergeCell ref="A61:S61"/>
    <mergeCell ref="T59:V59"/>
    <mergeCell ref="T60:V60"/>
    <mergeCell ref="T61:V61"/>
    <mergeCell ref="AA59:AC59"/>
    <mergeCell ref="AA60:AC60"/>
    <mergeCell ref="AA61:AC61"/>
    <mergeCell ref="A55:S55"/>
    <mergeCell ref="T55:V55"/>
    <mergeCell ref="AA55:AC55"/>
    <mergeCell ref="AH55:AJ55"/>
    <mergeCell ref="A56:S56"/>
    <mergeCell ref="T56:V56"/>
    <mergeCell ref="AA56:AC56"/>
    <mergeCell ref="A57:S57"/>
    <mergeCell ref="T57:V57"/>
    <mergeCell ref="AA57:AC57"/>
    <mergeCell ref="AH57:AJ57"/>
    <mergeCell ref="B52:S52"/>
    <mergeCell ref="T52:V52"/>
    <mergeCell ref="AA52:AC52"/>
    <mergeCell ref="A53:S53"/>
    <mergeCell ref="T53:V53"/>
    <mergeCell ref="AA53:AC53"/>
    <mergeCell ref="AH53:AJ53"/>
    <mergeCell ref="P54:S54"/>
    <mergeCell ref="T54:V54"/>
    <mergeCell ref="AA54:AC54"/>
    <mergeCell ref="A54:O54"/>
    <mergeCell ref="A49:S49"/>
    <mergeCell ref="T49:V49"/>
    <mergeCell ref="AA49:AC49"/>
    <mergeCell ref="AH49:AJ49"/>
    <mergeCell ref="A50:S50"/>
    <mergeCell ref="T50:V50"/>
    <mergeCell ref="AA50:AC50"/>
    <mergeCell ref="AH50:AJ50"/>
    <mergeCell ref="A51:S51"/>
    <mergeCell ref="T51:V51"/>
    <mergeCell ref="AA51:AC51"/>
    <mergeCell ref="AH51:AJ51"/>
    <mergeCell ref="A46:S46"/>
    <mergeCell ref="T46:V46"/>
    <mergeCell ref="AA46:AC46"/>
    <mergeCell ref="A47:S47"/>
    <mergeCell ref="T47:V47"/>
    <mergeCell ref="AA47:AC47"/>
    <mergeCell ref="A48:S48"/>
    <mergeCell ref="T48:V48"/>
    <mergeCell ref="AA48:AC48"/>
    <mergeCell ref="A43:S43"/>
    <mergeCell ref="T43:V43"/>
    <mergeCell ref="AA43:AC43"/>
    <mergeCell ref="AH43:AJ43"/>
    <mergeCell ref="A44:S44"/>
    <mergeCell ref="T44:V44"/>
    <mergeCell ref="AA44:AC44"/>
    <mergeCell ref="A45:S45"/>
    <mergeCell ref="T45:V45"/>
    <mergeCell ref="AA45:AC45"/>
    <mergeCell ref="A40:S40"/>
    <mergeCell ref="T40:V40"/>
    <mergeCell ref="AA40:AC40"/>
    <mergeCell ref="AH40:AJ40"/>
    <mergeCell ref="A41:S41"/>
    <mergeCell ref="T41:V41"/>
    <mergeCell ref="AA41:AC41"/>
    <mergeCell ref="AH41:AJ41"/>
    <mergeCell ref="A42:S42"/>
    <mergeCell ref="T42:V42"/>
    <mergeCell ref="AA42:AC42"/>
    <mergeCell ref="A37:S37"/>
    <mergeCell ref="T37:V37"/>
    <mergeCell ref="AA37:AC37"/>
    <mergeCell ref="AH37:AJ37"/>
    <mergeCell ref="A38:S38"/>
    <mergeCell ref="T38:V38"/>
    <mergeCell ref="AA38:AC38"/>
    <mergeCell ref="AH38:AJ38"/>
    <mergeCell ref="A39:S39"/>
    <mergeCell ref="T39:V39"/>
    <mergeCell ref="AA39:AC39"/>
    <mergeCell ref="AH39:AJ39"/>
    <mergeCell ref="A34:S34"/>
    <mergeCell ref="T34:V34"/>
    <mergeCell ref="AA34:AC34"/>
    <mergeCell ref="A35:S35"/>
    <mergeCell ref="T35:V35"/>
    <mergeCell ref="AH35:AJ35"/>
    <mergeCell ref="A36:S36"/>
    <mergeCell ref="T36:V36"/>
    <mergeCell ref="AA36:AC36"/>
    <mergeCell ref="A30:S30"/>
    <mergeCell ref="T30:V30"/>
    <mergeCell ref="A31:S31"/>
    <mergeCell ref="T31:V31"/>
    <mergeCell ref="AA31:AC31"/>
    <mergeCell ref="A32:S32"/>
    <mergeCell ref="T32:V32"/>
    <mergeCell ref="AA32:AC32"/>
    <mergeCell ref="A33:S33"/>
    <mergeCell ref="T33:V33"/>
    <mergeCell ref="AA33:AC33"/>
    <mergeCell ref="A27:S27"/>
    <mergeCell ref="T27:V27"/>
    <mergeCell ref="AA27:AC27"/>
    <mergeCell ref="AH27:AJ27"/>
    <mergeCell ref="A28:S28"/>
    <mergeCell ref="T28:V28"/>
    <mergeCell ref="AA28:AC28"/>
    <mergeCell ref="AH28:AJ28"/>
    <mergeCell ref="A29:S29"/>
    <mergeCell ref="T29:V29"/>
    <mergeCell ref="AA29:AC29"/>
    <mergeCell ref="AH29:AJ29"/>
    <mergeCell ref="A24:S24"/>
    <mergeCell ref="T24:V24"/>
    <mergeCell ref="AA24:AC24"/>
    <mergeCell ref="A25:S25"/>
    <mergeCell ref="T25:V25"/>
    <mergeCell ref="AA25:AC25"/>
    <mergeCell ref="AH25:AJ25"/>
    <mergeCell ref="A26:S26"/>
    <mergeCell ref="T26:V26"/>
    <mergeCell ref="AA26:AC26"/>
    <mergeCell ref="A21:S21"/>
    <mergeCell ref="T21:V21"/>
    <mergeCell ref="AA21:AC21"/>
    <mergeCell ref="A22:S22"/>
    <mergeCell ref="T22:V22"/>
    <mergeCell ref="AA22:AC22"/>
    <mergeCell ref="A23:S23"/>
    <mergeCell ref="T23:V23"/>
    <mergeCell ref="AA23:AC23"/>
    <mergeCell ref="A18:S18"/>
    <mergeCell ref="T18:V18"/>
    <mergeCell ref="AA18:AC18"/>
    <mergeCell ref="AH18:AJ18"/>
    <mergeCell ref="A19:S19"/>
    <mergeCell ref="T19:V19"/>
    <mergeCell ref="AA19:AC19"/>
    <mergeCell ref="A20:S20"/>
    <mergeCell ref="T20:V20"/>
    <mergeCell ref="AA20:AC20"/>
    <mergeCell ref="A15:S15"/>
    <mergeCell ref="T15:V15"/>
    <mergeCell ref="AA15:AC15"/>
    <mergeCell ref="AH15:AJ15"/>
    <mergeCell ref="A16:S16"/>
    <mergeCell ref="T16:V16"/>
    <mergeCell ref="AA16:AC16"/>
    <mergeCell ref="AH16:AJ16"/>
    <mergeCell ref="A17:S17"/>
    <mergeCell ref="T17:V17"/>
    <mergeCell ref="AA17:AC17"/>
    <mergeCell ref="AH17:AJ17"/>
    <mergeCell ref="A12:S12"/>
    <mergeCell ref="T12:V12"/>
    <mergeCell ref="AH12:AJ12"/>
    <mergeCell ref="A13:S13"/>
    <mergeCell ref="T13:V13"/>
    <mergeCell ref="AH13:AJ13"/>
    <mergeCell ref="A14:S14"/>
    <mergeCell ref="T14:V14"/>
    <mergeCell ref="AA14:AC14"/>
    <mergeCell ref="AH14:AJ14"/>
    <mergeCell ref="A138:O138"/>
    <mergeCell ref="A139:O139"/>
    <mergeCell ref="A141:O141"/>
    <mergeCell ref="A142:O142"/>
    <mergeCell ref="A143:O143"/>
    <mergeCell ref="A144:O144"/>
    <mergeCell ref="A145:O145"/>
    <mergeCell ref="A1:AE1"/>
    <mergeCell ref="AG1:AY1"/>
    <mergeCell ref="A2:AE2"/>
    <mergeCell ref="A3:AE3"/>
    <mergeCell ref="A4:AE4"/>
    <mergeCell ref="A5:AE5"/>
    <mergeCell ref="AH5:AJ5"/>
    <mergeCell ref="A6:AE6"/>
    <mergeCell ref="AH6:AJ6"/>
    <mergeCell ref="A7:AE7"/>
    <mergeCell ref="A10:S10"/>
    <mergeCell ref="T10:V10"/>
    <mergeCell ref="Y10:AC10"/>
    <mergeCell ref="AH10:AJ10"/>
    <mergeCell ref="A11:S11"/>
    <mergeCell ref="T11:V11"/>
    <mergeCell ref="AH11:AJ11"/>
  </mergeCells>
  <pageMargins left="1.18110227584839" right="0" top="0.39370077848434398" bottom="0.19685038924217199" header="0.51181101799011197" footer="0.51181101799011197"/>
  <pageSetup paperSize="9" scale="76" orientation="portrait"/>
  <colBreaks count="1" manualBreakCount="1"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2024-05-27T10:57:35Z</dcterms:created>
  <dcterms:modified xsi:type="dcterms:W3CDTF">2025-04-24T05:06:38Z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9E78792A07624185896D326A19ABB634_12</vt:lpwstr>
  </property>
  <property fmtid="{D5CDD505-2E9C-101B-9397-08002B2CF9AE}" pid="3" name="KSOProductBuildVer">
    <vt:lpwstr>1049-12.2.0.16909</vt:lpwstr>
  </property>
</Properties>
</file>